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4240" windowHeight="11700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45621"/>
</workbook>
</file>

<file path=xl/calcChain.xml><?xml version="1.0" encoding="utf-8"?>
<calcChain xmlns="http://schemas.openxmlformats.org/spreadsheetml/2006/main">
  <c r="AE205" i="2" l="1"/>
  <c r="AE204" i="2"/>
  <c r="AE203" i="2"/>
  <c r="AE202" i="2"/>
  <c r="AE201" i="2"/>
  <c r="AE200" i="2"/>
  <c r="AE199" i="2"/>
  <c r="AE198" i="2"/>
  <c r="AE197" i="2"/>
  <c r="AE196" i="2"/>
  <c r="AE195" i="2"/>
  <c r="AE194" i="2"/>
  <c r="AE193" i="2"/>
  <c r="AE192" i="2"/>
  <c r="AE191" i="2"/>
  <c r="AE190" i="2"/>
  <c r="AE189" i="2"/>
  <c r="AE188" i="2"/>
  <c r="AE187" i="2"/>
  <c r="AE186" i="2"/>
  <c r="AE185" i="2"/>
  <c r="AE184" i="2"/>
  <c r="AE183" i="2"/>
  <c r="AE182" i="2"/>
  <c r="AE181" i="2"/>
  <c r="AE180" i="2"/>
  <c r="AE179" i="2"/>
  <c r="AE178" i="2"/>
  <c r="AE177" i="2"/>
  <c r="AE176" i="2"/>
  <c r="AE175" i="2"/>
  <c r="AE174" i="2"/>
  <c r="AE173" i="2"/>
  <c r="AE172" i="2"/>
  <c r="AE171" i="2"/>
  <c r="AE170" i="2"/>
  <c r="AE169" i="2"/>
  <c r="AE168" i="2"/>
  <c r="AE167" i="2"/>
  <c r="AE166" i="2"/>
  <c r="AE165" i="2"/>
  <c r="AE164" i="2"/>
  <c r="AE163" i="2"/>
  <c r="AE162" i="2"/>
  <c r="AE161" i="2"/>
  <c r="AE160" i="2"/>
  <c r="AE159" i="2"/>
  <c r="AE158" i="2"/>
  <c r="AE157" i="2"/>
  <c r="AE156" i="2"/>
  <c r="AE155" i="2"/>
  <c r="AE154" i="2"/>
  <c r="AE153" i="2"/>
  <c r="AE152" i="2"/>
  <c r="AE151" i="2"/>
  <c r="AE150" i="2"/>
  <c r="AE149" i="2"/>
  <c r="AE148" i="2"/>
  <c r="AE147" i="2"/>
  <c r="AE146" i="2"/>
  <c r="AE145" i="2"/>
  <c r="AE144" i="2"/>
  <c r="AE143" i="2"/>
  <c r="AE142" i="2"/>
  <c r="AE141" i="2"/>
  <c r="AE140" i="2"/>
  <c r="AE139" i="2"/>
  <c r="AE138" i="2"/>
  <c r="AE137" i="2"/>
  <c r="AE136" i="2"/>
  <c r="AE135" i="2"/>
  <c r="AE134" i="2"/>
  <c r="AE133" i="2"/>
  <c r="AE132" i="2"/>
  <c r="AE131" i="2"/>
  <c r="AE130" i="2"/>
  <c r="AE129" i="2"/>
  <c r="AE128" i="2"/>
  <c r="AE127" i="2"/>
  <c r="AE126" i="2"/>
  <c r="AE125" i="2"/>
  <c r="AE124" i="2"/>
  <c r="AE123" i="2"/>
  <c r="AE122" i="2"/>
  <c r="AE121" i="2"/>
  <c r="AE120" i="2"/>
  <c r="AE119" i="2"/>
  <c r="AE117" i="2"/>
  <c r="AE116" i="2"/>
  <c r="AE115" i="2"/>
  <c r="AE114" i="2"/>
  <c r="AE113" i="2"/>
  <c r="AE112" i="2"/>
  <c r="AE111" i="2"/>
  <c r="AE110" i="2"/>
  <c r="AE109" i="2"/>
  <c r="AE108" i="2"/>
  <c r="AE107" i="2"/>
  <c r="AE106" i="2"/>
  <c r="AE105" i="2"/>
  <c r="AE104" i="2"/>
  <c r="AE103" i="2"/>
  <c r="AE102" i="2"/>
  <c r="AE101" i="2"/>
  <c r="AE100" i="2"/>
  <c r="AE99" i="2"/>
  <c r="AE98" i="2"/>
  <c r="AE97" i="2"/>
  <c r="AE96" i="2"/>
  <c r="AE95" i="2"/>
  <c r="AE94" i="2"/>
  <c r="AE93" i="2"/>
  <c r="AE92" i="2"/>
  <c r="AE91" i="2"/>
  <c r="AE90" i="2"/>
  <c r="AE89" i="2"/>
  <c r="AE88" i="2"/>
  <c r="AE87" i="2"/>
  <c r="AE86" i="2"/>
  <c r="AE85" i="2"/>
  <c r="AE84" i="2"/>
  <c r="AE83" i="2"/>
  <c r="AE82" i="2"/>
  <c r="AE81" i="2"/>
  <c r="AE80" i="2"/>
  <c r="AE79" i="2"/>
  <c r="AE78" i="2"/>
  <c r="AE77" i="2"/>
  <c r="AE76" i="2"/>
  <c r="AE75" i="2"/>
  <c r="AE74" i="2"/>
  <c r="AE73" i="2"/>
  <c r="AE72" i="2"/>
  <c r="AE71" i="2"/>
  <c r="AE70" i="2"/>
  <c r="AE68" i="2"/>
  <c r="AE67" i="2"/>
  <c r="AE65" i="2"/>
  <c r="AE64" i="2"/>
  <c r="AE62" i="2"/>
  <c r="AE61" i="2"/>
  <c r="AE60" i="2"/>
  <c r="AE59" i="2"/>
  <c r="AE58" i="2"/>
  <c r="AE57" i="2"/>
  <c r="AE56" i="2"/>
  <c r="AE54" i="2"/>
  <c r="AE53" i="2"/>
  <c r="AE52" i="2"/>
  <c r="AE51" i="2"/>
  <c r="AE50" i="2"/>
  <c r="AE49" i="2"/>
  <c r="AE48" i="2"/>
  <c r="AE47" i="2"/>
  <c r="AE46" i="2"/>
  <c r="AE45" i="2"/>
  <c r="AE44" i="2"/>
  <c r="AE43" i="2"/>
  <c r="AE42" i="2"/>
  <c r="AE41" i="2"/>
  <c r="AE40" i="2"/>
  <c r="AE39" i="2"/>
  <c r="AE38" i="2"/>
  <c r="AE37" i="2"/>
  <c r="AE36" i="2"/>
  <c r="AE35" i="2"/>
  <c r="AE34" i="2"/>
  <c r="AE33" i="2"/>
  <c r="AE32" i="2"/>
  <c r="AE31" i="2"/>
  <c r="AE30" i="2"/>
  <c r="AE29" i="2"/>
  <c r="AE28" i="2"/>
  <c r="AE27" i="2"/>
  <c r="AE26" i="2"/>
  <c r="AE25" i="2"/>
  <c r="AE24" i="2"/>
  <c r="AE23" i="2"/>
  <c r="AE22" i="2"/>
  <c r="AE21" i="2"/>
  <c r="AE20" i="2"/>
  <c r="AE19" i="2"/>
  <c r="AE18" i="2"/>
  <c r="AE17" i="2"/>
  <c r="AE16" i="2"/>
  <c r="AE15" i="2"/>
  <c r="AE14" i="2"/>
  <c r="Z196" i="2"/>
  <c r="Z195" i="2"/>
  <c r="I195" i="2"/>
  <c r="I196" i="2"/>
  <c r="Z193" i="2"/>
  <c r="Z192" i="2"/>
  <c r="I192" i="2"/>
  <c r="I193" i="2"/>
  <c r="Z189" i="2"/>
  <c r="I189" i="2"/>
  <c r="Z190" i="2"/>
  <c r="I190" i="2"/>
  <c r="Z183" i="2"/>
  <c r="I183" i="2"/>
  <c r="Z187" i="2"/>
  <c r="I187" i="2"/>
  <c r="Z184" i="2"/>
  <c r="I184" i="2"/>
  <c r="Z161" i="2"/>
  <c r="I161" i="2"/>
  <c r="Z181" i="2"/>
  <c r="I181" i="2"/>
  <c r="Z179" i="2"/>
  <c r="I179" i="2"/>
  <c r="Z177" i="2"/>
  <c r="I177" i="2"/>
  <c r="Z174" i="2"/>
  <c r="I174" i="2"/>
  <c r="Z162" i="2"/>
  <c r="I162" i="2"/>
  <c r="Z157" i="2"/>
  <c r="I157" i="2"/>
  <c r="Z154" i="2"/>
  <c r="I154" i="2"/>
  <c r="Z150" i="2"/>
  <c r="I150" i="2"/>
  <c r="Z144" i="2"/>
  <c r="I144" i="2"/>
  <c r="AD136" i="2"/>
  <c r="AC136" i="2"/>
  <c r="AB136" i="2"/>
  <c r="AA136" i="2"/>
  <c r="Z136" i="2"/>
  <c r="I136" i="2"/>
  <c r="Z128" i="2"/>
  <c r="I128" i="2"/>
  <c r="Z121" i="2"/>
  <c r="I121" i="2"/>
  <c r="Z119" i="2"/>
  <c r="Z118" i="2" s="1"/>
  <c r="AE118" i="2" s="1"/>
  <c r="I119" i="2"/>
  <c r="I118" i="2" s="1"/>
  <c r="Z116" i="2"/>
  <c r="I116" i="2"/>
  <c r="Z113" i="2"/>
  <c r="I113" i="2"/>
  <c r="Z108" i="2"/>
  <c r="Z107" i="2" s="1"/>
  <c r="I108" i="2"/>
  <c r="I107" i="2" s="1"/>
  <c r="Z101" i="2"/>
  <c r="I101" i="2"/>
  <c r="Z99" i="2"/>
  <c r="Z105" i="2"/>
  <c r="I105" i="2"/>
  <c r="Z103" i="2"/>
  <c r="I103" i="2"/>
  <c r="I99" i="2"/>
  <c r="Z95" i="2"/>
  <c r="Z94" i="2" s="1"/>
  <c r="I95" i="2"/>
  <c r="I94" i="2" s="1"/>
  <c r="Z91" i="2"/>
  <c r="I91" i="2"/>
  <c r="Z89" i="2"/>
  <c r="Z88" i="2" s="1"/>
  <c r="I89" i="2"/>
  <c r="I88" i="2" s="1"/>
  <c r="Z83" i="2"/>
  <c r="I83" i="2"/>
  <c r="Z73" i="2"/>
  <c r="I73" i="2"/>
  <c r="AD69" i="2"/>
  <c r="AC69" i="2"/>
  <c r="AB69" i="2"/>
  <c r="AA69" i="2"/>
  <c r="Z69" i="2"/>
  <c r="Z68" i="2" s="1"/>
  <c r="I69" i="2"/>
  <c r="I68" i="2" s="1"/>
  <c r="AD66" i="2"/>
  <c r="AD63" i="2" s="1"/>
  <c r="AC66" i="2"/>
  <c r="AC63" i="2" s="1"/>
  <c r="AB66" i="2"/>
  <c r="AB63" i="2" s="1"/>
  <c r="AA66" i="2"/>
  <c r="AA63" i="2" s="1"/>
  <c r="Z66" i="2"/>
  <c r="AE66" i="2" s="1"/>
  <c r="I66" i="2"/>
  <c r="Z64" i="2"/>
  <c r="I64" i="2"/>
  <c r="I63" i="2" s="1"/>
  <c r="AD55" i="2"/>
  <c r="AC55" i="2"/>
  <c r="AB55" i="2"/>
  <c r="AA55" i="2"/>
  <c r="Z55" i="2"/>
  <c r="AE55" i="2" s="1"/>
  <c r="I55" i="2"/>
  <c r="AD49" i="2"/>
  <c r="AC49" i="2"/>
  <c r="AB49" i="2"/>
  <c r="AA49" i="2"/>
  <c r="Z49" i="2"/>
  <c r="I49" i="2"/>
  <c r="AD44" i="2"/>
  <c r="AD12" i="2" s="1"/>
  <c r="AC44" i="2"/>
  <c r="AB44" i="2"/>
  <c r="AB12" i="2" s="1"/>
  <c r="AA44" i="2"/>
  <c r="Z44" i="2"/>
  <c r="I44" i="2"/>
  <c r="Z25" i="2"/>
  <c r="I25" i="2"/>
  <c r="Z13" i="2"/>
  <c r="Z12" i="2" s="1"/>
  <c r="I13" i="2"/>
  <c r="I12" i="2" s="1"/>
  <c r="AE206" i="2"/>
  <c r="AA12" i="2" l="1"/>
  <c r="Z63" i="2"/>
  <c r="AE63" i="2" s="1"/>
  <c r="AC12" i="2"/>
  <c r="AE69" i="2"/>
  <c r="AE12" i="2"/>
  <c r="AE13" i="2"/>
</calcChain>
</file>

<file path=xl/sharedStrings.xml><?xml version="1.0" encoding="utf-8"?>
<sst xmlns="http://schemas.openxmlformats.org/spreadsheetml/2006/main" count="431" uniqueCount="370">
  <si>
    <t>Единица измерения: руб.</t>
  </si>
  <si>
    <t>Наименование показателя</t>
  </si>
  <si>
    <t/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</si>
  <si>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</si>
  <si>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</si>
  <si>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Денежная компенсация расходов по оплате жилых помещений и коммунальных услуг (отопление, освещение) работникам муниципальных учреждений Удмуртской Республики проживающим и работающим в сельских населенных пунктах, рабочих поселках и поселках городского типа</t>
  </si>
  <si>
    <t>0110160190</t>
  </si>
  <si>
    <t xml:space="preserve">    Уплата налога на имущество</t>
  </si>
  <si>
    <t>0110160320</t>
  </si>
  <si>
    <t xml:space="preserve">    Уплата земельного налога</t>
  </si>
  <si>
    <t>0110160330</t>
  </si>
  <si>
    <t xml:space="preserve">    Расходы за счет родительской платы за содержание ребенка в образовательном учреждении</t>
  </si>
  <si>
    <t>0110163400</t>
  </si>
  <si>
    <t xml:space="preserve">    Оказание муниципальными учреждениями муниципальных услуг, выполнение работ,финансовое обеспечение деятельности муниципальных учреждений</t>
  </si>
  <si>
    <t>0110166770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</si>
  <si>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</si>
  <si>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</si>
  <si>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</si>
  <si>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</si>
  <si>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Расходы по присмотру и уходу  за детьми-инвалидами, детьми-сиротами и детьми оставшимися без попечения родителей, а также за детьми с туберкулёзной интоксикацией, обучающихся в муниципальных образовательных организациях,находящихся на территории Удмуртской Республики реализующих образовательную программу дошкольного образования</t>
  </si>
  <si>
    <t>0110207120</t>
  </si>
  <si>
    <t xml:space="preserve">    Присмотр и уход за детьми-инвалидами, детьми-сиротами и детьми, оставшимися без попечения родителей, а также за детьми с туберкулёзной интоксикацией, обучающихся в муниципальных образовательных организациях, реализующих образовательную программу дошкольного образования в Юкаменском районе, софинансирование</t>
  </si>
  <si>
    <t>01102S7120</t>
  </si>
  <si>
    <t xml:space="preserve">    Обеспечение питанием детей дошкольного возраста</t>
  </si>
  <si>
    <t>0110461030</t>
  </si>
  <si>
    <t xml:space="preserve">    Обеспечение  государственных гарантий реализации прав 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</si>
  <si>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</si>
  <si>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</si>
  <si>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</si>
  <si>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образовательных программ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</si>
  <si>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</si>
  <si>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</si>
  <si>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</si>
  <si>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0120160190</t>
  </si>
  <si>
    <t>0120160320</t>
  </si>
  <si>
    <t>0120160330</t>
  </si>
  <si>
    <t>0120163400</t>
  </si>
  <si>
    <t xml:space="preserve">    Расходы за счет родительской платы на питание ребенка в общеобразовательных учреждениях</t>
  </si>
  <si>
    <t>0120163402</t>
  </si>
  <si>
    <t>0120166770</t>
  </si>
  <si>
    <t xml:space="preserve">    Обеспечение питанием детей дошкольного и школьного возраста в Удмуртской Республике</t>
  </si>
  <si>
    <t>0120406960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</si>
  <si>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</si>
  <si>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0120423040</t>
  </si>
  <si>
    <t>0120461030</t>
  </si>
  <si>
    <t xml:space="preserve">    Обеспечение питанием детей школьного возраста</t>
  </si>
  <si>
    <t>0120461031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</si>
  <si>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</si>
  <si>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01204L3040</t>
  </si>
  <si>
    <t xml:space="preserve">    Расходы на организацию бесплатного горячего питания обучающихся. получающих начальное общее образование в муниципальных образовательных организациях. за счет средств местного бюджета</t>
  </si>
  <si>
    <t>01204S3040</t>
  </si>
  <si>
    <t xml:space="preserve">    Софинансирование по программе "Детское школьное питание"</t>
  </si>
  <si>
    <t>01204S6960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</si>
  <si>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</si>
  <si>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</si>
  <si>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0130160190</t>
  </si>
  <si>
    <t>0130160320</t>
  </si>
  <si>
    <t>0130160330</t>
  </si>
  <si>
    <t>0130166770</t>
  </si>
  <si>
    <t xml:space="preserve">    Расходы на реализацию мероприятий, направленных на содействие социализации и эффективной самореализации молодёжи</t>
  </si>
  <si>
    <t>0140161410</t>
  </si>
  <si>
    <t xml:space="preserve">    Организация отдыха, оздоровления и занятости детей, подростков и моложеди в Удмуртской Республике</t>
  </si>
  <si>
    <t>0140205230</t>
  </si>
  <si>
    <t xml:space="preserve">    Организация отдыха, оздоровления и занятости детей, подростков и молодежи в Юкаменском районе</t>
  </si>
  <si>
    <t>0140261400</t>
  </si>
  <si>
    <t xml:space="preserve">    Софинансирование мероприятий по организации отдыха. оздоровления и занятости детей. подростков и молодежи в Удмуртской Республике</t>
  </si>
  <si>
    <t>01402S5230</t>
  </si>
  <si>
    <t xml:space="preserve">    Реализация мероприятий, направленных  на патриотическое воспитание  граждан Российской Федерации, проживающих на территории Юкаменского района</t>
  </si>
  <si>
    <t>0140361420</t>
  </si>
  <si>
    <t xml:space="preserve">    Центральный аппарат</t>
  </si>
  <si>
    <t>0150160030</t>
  </si>
  <si>
    <t xml:space="preserve">    Обеспечение деятельности центра развития образования</t>
  </si>
  <si>
    <t>0150260130</t>
  </si>
  <si>
    <t xml:space="preserve">    Расходы на профессиональную подготовку, переподготовку и повышение квалификации кадров</t>
  </si>
  <si>
    <t>0150360180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</si>
  <si>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</si>
  <si>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0150400600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</si>
  <si>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</si>
  <si>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0150406550</t>
  </si>
  <si>
    <t xml:space="preserve">    Безопасность образовательного учреждения</t>
  </si>
  <si>
    <t>0150461010</t>
  </si>
  <si>
    <t xml:space="preserve">    Расходы на реализацию проекта по персонифицированному финансированию дополнительного образования детей в рамках реализации приоритетного проекта "Доступное дополнительное образование"</t>
  </si>
  <si>
    <t>0150461300</t>
  </si>
  <si>
    <t xml:space="preserve">    Мероприятия, направленные на формирование здорового образа жизни, развитие физической культуры и спорта</t>
  </si>
  <si>
    <t>0210161500</t>
  </si>
  <si>
    <t xml:space="preserve">    Расходы на мероприятия по противодействию злоупотреблению наркотических средств и незаконному обороту</t>
  </si>
  <si>
    <t>0220161940</t>
  </si>
  <si>
    <t>0310160190</t>
  </si>
  <si>
    <t>0310166770</t>
  </si>
  <si>
    <t xml:space="preserve">    Комплектование книжных фондов библиотек муниципальных образований</t>
  </si>
  <si>
    <t>03104L5190</t>
  </si>
  <si>
    <t>0320160190</t>
  </si>
  <si>
    <t>0320160320</t>
  </si>
  <si>
    <t>0320160330</t>
  </si>
  <si>
    <t>0320166770</t>
  </si>
  <si>
    <t>0320260190</t>
  </si>
  <si>
    <t>0320260320</t>
  </si>
  <si>
    <t>0320260330</t>
  </si>
  <si>
    <t>0320266770</t>
  </si>
  <si>
    <t xml:space="preserve">    На проведение республиканских, районных и национальных праздников</t>
  </si>
  <si>
    <t>0320360110</t>
  </si>
  <si>
    <t>0340160030</t>
  </si>
  <si>
    <t xml:space="preserve">    Реализация мероприятий на решение вопросов местного значения, осуществляемое с участие средств самообложения граждан, софинансирование</t>
  </si>
  <si>
    <t>03402S8220</t>
  </si>
  <si>
    <t xml:space="preserve">   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</si>
  <si>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>03412L4670</t>
  </si>
  <si>
    <t xml:space="preserve">    Государственная поддержка отрасли культуры</t>
  </si>
  <si>
    <t>034A255190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</si>
  <si>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</si>
  <si>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</si>
  <si>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Доплаты к пенсиям муниципальных служащих</t>
  </si>
  <si>
    <t>0420161710</t>
  </si>
  <si>
    <t xml:space="preserve">    На реализацию льгот гражданам, имеющим звание "Почетный гражданин муниципального образования"</t>
  </si>
  <si>
    <t>0420161730</t>
  </si>
  <si>
    <t xml:space="preserve">    Мероприятия по проведению конкурсов, смотров, семинаров и совещаний в области сельского хозяйства</t>
  </si>
  <si>
    <t>0510861800</t>
  </si>
  <si>
    <t xml:space="preserve">    Расходы за счет безвозмездных поступлений</t>
  </si>
  <si>
    <t>0510863300</t>
  </si>
  <si>
    <t xml:space="preserve">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</si>
  <si>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0510909020</t>
  </si>
  <si>
    <t xml:space="preserve">    Мероприятия по поддержке и стимулированию развития малого и среднего предпринимательства</t>
  </si>
  <si>
    <t>0520160270</t>
  </si>
  <si>
    <t xml:space="preserve">    Поддержка социально ориентированных некоммерческих организаций</t>
  </si>
  <si>
    <t>0540760300</t>
  </si>
  <si>
    <t xml:space="preserve">    Прединвестиционная подготовка инвестиционных проектов и реализация мероприятий по строительству и реконструкции социальных объектов и объектов инфраструктуры</t>
  </si>
  <si>
    <t>0550160280</t>
  </si>
  <si>
    <t xml:space="preserve">    Мероприятия по охране труда</t>
  </si>
  <si>
    <t>0570161820</t>
  </si>
  <si>
    <t xml:space="preserve">    Предупреждение и ликвидация последствий чрезвычайных ситуаций и стихийных бедствий природного и техногенного характера</t>
  </si>
  <si>
    <t>0610161900</t>
  </si>
  <si>
    <t xml:space="preserve">    Функционирование Единой дежурно - диспетчерской службы</t>
  </si>
  <si>
    <t>0610161950</t>
  </si>
  <si>
    <t xml:space="preserve">    Мероприятия по обеспечению безопасности людей на водных объектах</t>
  </si>
  <si>
    <t>0610361900</t>
  </si>
  <si>
    <t xml:space="preserve">    Обеспечение первичных мер пожарной безопасности в границах населенных пунктов</t>
  </si>
  <si>
    <t>0610461910</t>
  </si>
  <si>
    <t xml:space="preserve">    Мероприятия по профилактике правонарушений</t>
  </si>
  <si>
    <t>0620261920</t>
  </si>
  <si>
    <t xml:space="preserve">    Профилактика правонарушений</t>
  </si>
  <si>
    <t>0620361920</t>
  </si>
  <si>
    <t xml:space="preserve">    Профилактика терроризма и экстремизма</t>
  </si>
  <si>
    <t>0630161930</t>
  </si>
  <si>
    <t xml:space="preserve">    Мероприятия в области строительства, архитектуры и градостроения</t>
  </si>
  <si>
    <t>0710662000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</si>
  <si>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</si>
  <si>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</si>
  <si>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Капитальный ремонт муниципального жилищного фонда</t>
  </si>
  <si>
    <t>0720362120</t>
  </si>
  <si>
    <t xml:space="preserve">    Содержание муниципального жилищного фонда</t>
  </si>
  <si>
    <t>0720362140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</si>
  <si>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</si>
  <si>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</si>
  <si>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</si>
  <si>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</si>
  <si>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 (софинансирование)</t>
  </si>
  <si>
    <t>072F36748S</t>
  </si>
  <si>
    <t xml:space="preserve">    Мероприятия в области поддержки и развития коммунального хозяйства</t>
  </si>
  <si>
    <t>0730201440</t>
  </si>
  <si>
    <t xml:space="preserve">    Ремонт участка сетей водоснабжения по ул. Мира д. Ново-Елово Юкаменского района Удмуртской Республики</t>
  </si>
  <si>
    <t>073020881C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</si>
  <si>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</si>
  <si>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0730209505</t>
  </si>
  <si>
    <t xml:space="preserve">    Субсидии муниципальным унитарным предприятиям осуществляющим деятельность в сфере жилищно-коммунального хозяйства</t>
  </si>
  <si>
    <t>0730260210</t>
  </si>
  <si>
    <t xml:space="preserve">    Мероприятия в области коммунального хозяйства</t>
  </si>
  <si>
    <t>0730262200</t>
  </si>
  <si>
    <t xml:space="preserve">    Мероприятия в области поддержки и развития коммунального хозяйства, софинансирование</t>
  </si>
  <si>
    <t>07302S1440</t>
  </si>
  <si>
    <t xml:space="preserve">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территорий". Софинансирование</t>
  </si>
  <si>
    <t>07302S9505</t>
  </si>
  <si>
    <t xml:space="preserve">    Обустройство подъезда и автостоянки к кладбищу, расположенному по адресу: Удмуртская Республика, Юкаменский район, село Верх-Уни</t>
  </si>
  <si>
    <t>074010881A</t>
  </si>
  <si>
    <t xml:space="preserve">    Обустройство ограждением детской игровой площадки в деревне Кычен Юкаменского района Удмуртской Республики</t>
  </si>
  <si>
    <t>074010881B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</si>
  <si>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</si>
  <si>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</si>
  <si>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 территории</t>
  </si>
  <si>
    <t>0740162330</t>
  </si>
  <si>
    <t>07401S8220</t>
  </si>
  <si>
    <t xml:space="preserve">    Расходы по отлову и содержанию безнадзорных животных</t>
  </si>
  <si>
    <t>0740305400</t>
  </si>
  <si>
    <t xml:space="preserve">    Мероприятия по охране окружающей среды</t>
  </si>
  <si>
    <t>0740762400</t>
  </si>
  <si>
    <t xml:space="preserve">    Капитальный ремонт, ремонт и содержание автомобильных дорог общего пользования местного значения</t>
  </si>
  <si>
    <t>0750162510</t>
  </si>
  <si>
    <t xml:space="preserve">    Развитие сети автомобильных дорог Удмуртской Республики</t>
  </si>
  <si>
    <t>0750304650</t>
  </si>
  <si>
    <t xml:space="preserve">    Развитие сети автомобильных дорог, софинансирование</t>
  </si>
  <si>
    <t>07503S4650</t>
  </si>
  <si>
    <t xml:space="preserve">    Комплекс работ по содержанию автомобильных дорог,приобретение дорожной техники</t>
  </si>
  <si>
    <t>0750501380</t>
  </si>
  <si>
    <t xml:space="preserve">    Комплекс работ по содержанию автомобильных дорог, приобретение техники, софинансирование</t>
  </si>
  <si>
    <t>07505S1380</t>
  </si>
  <si>
    <t>0760160320</t>
  </si>
  <si>
    <t>0760160330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</si>
  <si>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</si>
  <si>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0760166770</t>
  </si>
  <si>
    <t xml:space="preserve">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</si>
  <si>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0770106290</t>
  </si>
  <si>
    <t xml:space="preserve">    Расходы на оценку недвижимости, признание прав и регулирование отношений в сфере управления государственной и муниципальной собственности</t>
  </si>
  <si>
    <t>0770160090</t>
  </si>
  <si>
    <t xml:space="preserve">    Мероприятия по энергосбережению и повышению энергетической эффективности</t>
  </si>
  <si>
    <t>0800162600</t>
  </si>
  <si>
    <t xml:space="preserve">    Реализация энергоэффективных технических мероприятий в организациях ,финансируемых  за счет средств бюджетов муниципального образования в Удмуртской Республике</t>
  </si>
  <si>
    <t>0800305770</t>
  </si>
  <si>
    <t xml:space="preserve">    Реализация энергоэффективных технических мероприятий в организациях ,финансируемых за счет средств бюджетов муниципального образования в Удмуртской Республике, софинансирование</t>
  </si>
  <si>
    <t>08003S5770</t>
  </si>
  <si>
    <t xml:space="preserve">    Создание и организация деятельности комиссий по делам несовершеннолетних и защите их прав</t>
  </si>
  <si>
    <t>0910104350</t>
  </si>
  <si>
    <t xml:space="preserve">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</si>
  <si>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0910105660</t>
  </si>
  <si>
    <t>0910107860</t>
  </si>
  <si>
    <t xml:space="preserve">    Глава муниципального образования</t>
  </si>
  <si>
    <t>0910160010</t>
  </si>
  <si>
    <t>0910160030</t>
  </si>
  <si>
    <t xml:space="preserve">    Обеспечение деятельности централизованных бухгалтерий и прочих учреждений</t>
  </si>
  <si>
    <t>0910160120</t>
  </si>
  <si>
    <t>0910160330</t>
  </si>
  <si>
    <t xml:space="preserve">    Развитие муниципальной службы</t>
  </si>
  <si>
    <t>0910662710</t>
  </si>
  <si>
    <t xml:space="preserve">    Субвенции на осуществление первичного воинского учета органами местного самоуправления поселений, муниципальных и городских округов</t>
  </si>
  <si>
    <t>0910851180</t>
  </si>
  <si>
    <t>0910860030</t>
  </si>
  <si>
    <t>0910860330</t>
  </si>
  <si>
    <t xml:space="preserve">    Осуществление отдельных государственных полномочий в области архивного дела</t>
  </si>
  <si>
    <t>0950104360</t>
  </si>
  <si>
    <t>0950260030</t>
  </si>
  <si>
    <t xml:space="preserve">    Государственная регистрация актов гражданского состояния</t>
  </si>
  <si>
    <t>0960159300</t>
  </si>
  <si>
    <t xml:space="preserve">    Информатизация в органах местного самоуправления</t>
  </si>
  <si>
    <t>0980162720</t>
  </si>
  <si>
    <t xml:space="preserve">    Нормативное правовое и организационное обеспечение деятельности в сфере противодействия коррупции</t>
  </si>
  <si>
    <t>0990162740</t>
  </si>
  <si>
    <t xml:space="preserve">    Процентные платежи по муниципальному долгу</t>
  </si>
  <si>
    <t>1010260070</t>
  </si>
  <si>
    <t>1010460030</t>
  </si>
  <si>
    <t xml:space="preserve">    Реализация мероприятий, направленных на повышение эффективности бюджетных расходов</t>
  </si>
  <si>
    <t>1020762730</t>
  </si>
  <si>
    <t xml:space="preserve">    Реализация программ формирования современной городской среды</t>
  </si>
  <si>
    <t>111F255550</t>
  </si>
  <si>
    <t xml:space="preserve">    Обеспечение комплексного развития сельских террииторий (мероприятие по благоустройству сельских террииторий</t>
  </si>
  <si>
    <t>12101L5769</t>
  </si>
  <si>
    <t xml:space="preserve">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</si>
  <si>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</si>
  <si>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</si>
  <si>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</si>
  <si>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Председатель представительного органа муниципального образования</t>
  </si>
  <si>
    <t>9900060040</t>
  </si>
  <si>
    <t xml:space="preserve">    Контрольно-счетный орган муниципального образования</t>
  </si>
  <si>
    <t>9900060050</t>
  </si>
  <si>
    <t>9900060110</t>
  </si>
  <si>
    <t xml:space="preserve">    Расходы за счет дотации на стимулирование</t>
  </si>
  <si>
    <t>9900063020</t>
  </si>
  <si>
    <t xml:space="preserve">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</si>
  <si>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9900306900</t>
  </si>
  <si>
    <t xml:space="preserve">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образования. Софинансирование</t>
  </si>
  <si>
    <t>99003S6900</t>
  </si>
  <si>
    <t xml:space="preserve">    Резервные фонды исполнительных органов государственной власти субъектов Российской Федерации</t>
  </si>
  <si>
    <t>9900400310</t>
  </si>
  <si>
    <t>ВСЕГО РАСХОДОВ:</t>
  </si>
  <si>
    <t xml:space="preserve">      Муниципальная программа "Развитие образования и воспитание"</t>
  </si>
  <si>
    <t xml:space="preserve">        Подпрограмма "Развитие дошкольного образования"</t>
  </si>
  <si>
    <t>0100000000</t>
  </si>
  <si>
    <t>0110000000</t>
  </si>
  <si>
    <t xml:space="preserve">% исполнения к уточненному плану </t>
  </si>
  <si>
    <t xml:space="preserve">        Подпрограмма "Развитие общего образования"</t>
  </si>
  <si>
    <t>0120000000</t>
  </si>
  <si>
    <t xml:space="preserve">        Подпрограмма "Дополнительное образование и воспитание детей"</t>
  </si>
  <si>
    <t>0130000000</t>
  </si>
  <si>
    <t xml:space="preserve">        Подпрограмма "Реализация молодежной политики"</t>
  </si>
  <si>
    <t>0140000000</t>
  </si>
  <si>
    <t xml:space="preserve">        Подпрограмма "Создание условий для реализации муниципальной программы"</t>
  </si>
  <si>
    <t>0150000000</t>
  </si>
  <si>
    <t xml:space="preserve">      Муниципальная программа "Охрана здоровья и формирование здорового образа жизни населения"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</si>
  <si>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</si>
  <si>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</si>
  <si>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</si>
  <si>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Подпрограмма "Профилактика немедицинского потребления наркотиков и других психоактивных веществ"</t>
  </si>
  <si>
    <t>0220000000</t>
  </si>
  <si>
    <t xml:space="preserve">      Муниципальная программа "Развитие культуры"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</si>
  <si>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</si>
  <si>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</si>
  <si>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</si>
  <si>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Подпрограмма "Организация досуга,  предоставление услуг организаций культуры и доступа к музейным фондам"</t>
  </si>
  <si>
    <t>0320000000</t>
  </si>
  <si>
    <t>0340000000</t>
  </si>
  <si>
    <t xml:space="preserve">      Муниципальная программа "Социальная поддержка населения"</t>
  </si>
  <si>
    <t>0400000000</t>
  </si>
  <si>
    <t xml:space="preserve">        Подпрограмма "Социальная поддержка семьи и детей"</t>
  </si>
  <si>
    <t>0410000000</t>
  </si>
  <si>
    <t xml:space="preserve">        Подпрограмма "Социальная поддержка старшего поколения"</t>
  </si>
  <si>
    <t>0420000000</t>
  </si>
  <si>
    <t xml:space="preserve">      Муниципальная программа "Создание условий для устойчивого  экономического развития"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</si>
  <si>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</si>
  <si>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</si>
  <si>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</si>
  <si>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Подпрограмма "Создание благоприятных условий для развития малого и среднего предпринимательства"</t>
  </si>
  <si>
    <t>0520000000</t>
  </si>
  <si>
    <t xml:space="preserve">        Программа "Поддержка социально ориентированных некоммерческих организаций"</t>
  </si>
  <si>
    <t>0540000000</t>
  </si>
  <si>
    <t>Подпрограмма «Создание благоприятных условий для привлечения инвестиций»</t>
  </si>
  <si>
    <t>0550000000</t>
  </si>
  <si>
    <t xml:space="preserve">        Подпрограмма "Улучшение условий  и охраны труда в Юкаменском районе"</t>
  </si>
  <si>
    <t>0570000000</t>
  </si>
  <si>
    <t xml:space="preserve">      Муниципальная программа "Безопасность"</t>
  </si>
  <si>
    <t>0600000000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</si>
  <si>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</si>
  <si>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</si>
  <si>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Подпрограмма "Профилактика правонарушений"</t>
  </si>
  <si>
    <t>0620000000</t>
  </si>
  <si>
    <t xml:space="preserve">        Подпрограмма "Гармонизация межэтнических отношений и участие в профилактике экстремизма"</t>
  </si>
  <si>
    <t>0630000000</t>
  </si>
  <si>
    <t xml:space="preserve">      Муниципальная программа "Муниципальное хозяйство"</t>
  </si>
  <si>
    <t>0700000000</t>
  </si>
  <si>
    <t xml:space="preserve">      Подпрограмма  " Территориальное развитие (градостроительство и землеустройство)"</t>
  </si>
  <si>
    <t>0710000000</t>
  </si>
  <si>
    <t xml:space="preserve">        Подпрограмма "Содержание и развитие жилищного хозяйства"</t>
  </si>
  <si>
    <t>0720000000</t>
  </si>
  <si>
    <t xml:space="preserve">        Подпрограмма "Содержание  и развитие коммунальной инфраструктуры"</t>
  </si>
  <si>
    <t>0730000000</t>
  </si>
  <si>
    <t xml:space="preserve">        Подпрограмма "Благоустройство и охрана окружающей среды"</t>
  </si>
  <si>
    <t>0740000000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</si>
  <si>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</si>
  <si>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</si>
  <si>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Подпрограмма "Комплексное обслуживание муниципальных учреждений"</t>
  </si>
  <si>
    <t>0760000000</t>
  </si>
  <si>
    <t>Подпрограмма "Управление муниципальным имуществом и земельными отношениями"</t>
  </si>
  <si>
    <t>0770000000</t>
  </si>
  <si>
    <t xml:space="preserve">      Муниципальная программа "Энергосбережение и повышение энергетической эффективности"</t>
  </si>
  <si>
    <t>0800000000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</si>
  <si>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</si>
  <si>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</si>
  <si>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</si>
  <si>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</si>
  <si>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Подпрограмма "Архивное дело"</t>
  </si>
  <si>
    <t>0950000000</t>
  </si>
  <si>
    <t xml:space="preserve">        Подпрограмма "Создание условий для государственной регистрации актов гражданского состояния"</t>
  </si>
  <si>
    <t>0960000000</t>
  </si>
  <si>
    <t xml:space="preserve">        Подпрограмма "Развитие информатизации"</t>
  </si>
  <si>
    <t>0980000000</t>
  </si>
  <si>
    <t xml:space="preserve">        Подпрограмма "Противодействие коррупции"</t>
  </si>
  <si>
    <t>0990000000</t>
  </si>
  <si>
    <t xml:space="preserve">      Муниципальная программа "Управление муниципальными финансами"</t>
  </si>
  <si>
    <t>1000000000</t>
  </si>
  <si>
    <t xml:space="preserve">        Подпрограмма "Управление бюджетным процессом в муниципальном образовании "Муниципальный округ Юкаменский район Удмуртской Республики"</t>
  </si>
  <si>
    <t>1010000000</t>
  </si>
  <si>
    <t xml:space="preserve">        Подпрограмма "Повышение эффективности бюджетных расходов муниципального образования "Муниципальный округ Юкаменский район Удмуртской Республики""</t>
  </si>
  <si>
    <t>1020000000</t>
  </si>
  <si>
    <t xml:space="preserve">      Муниципальная программа "Формирование современной городской среды на территории муниципального образования "Муниципальный округ Юкаменский район Удмуртской Республики"</t>
  </si>
  <si>
    <t>1100000000</t>
  </si>
  <si>
    <t xml:space="preserve">          Реализация программ формирования современной городской среды</t>
  </si>
  <si>
    <t>1110000000</t>
  </si>
  <si>
    <t>Муниципальная программа "Комплексное развитие сельских территорий"</t>
  </si>
  <si>
    <t>1200000000</t>
  </si>
  <si>
    <t>Комплексное развитие сельских территорий</t>
  </si>
  <si>
    <t>1210000000</t>
  </si>
  <si>
    <t xml:space="preserve">    Непрограммные направления деятельности</t>
  </si>
  <si>
    <t>9000000000</t>
  </si>
  <si>
    <t xml:space="preserve">      Непрограммные направления деятельности</t>
  </si>
  <si>
    <t>9900000000</t>
  </si>
  <si>
    <t>Целевая статья</t>
  </si>
  <si>
    <t>исполнение на 01 апреля 2024 года</t>
  </si>
  <si>
    <t>Отчет об исполнении бюджета по муниципальным программам  и непрограммным направлениям деятельности муниципального образования "Муниципальный округ Юкаменский район Удмуртской Республики" за 1 квартал 2024 года</t>
  </si>
  <si>
    <t>Уточненный план на 2024 год</t>
  </si>
  <si>
    <t>к Постановлению Администрации</t>
  </si>
  <si>
    <t>муниципального образования</t>
  </si>
  <si>
    <t>"Муниципальный округ</t>
  </si>
  <si>
    <t>Юкаменский район Удмуртсукой Республики"</t>
  </si>
  <si>
    <t>Приложение №3</t>
  </si>
  <si>
    <t>от  "27" апреля 2024г.№  234/1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</si>
</sst>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9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left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  <xf numFmtId="0" fontId="1" fillId="0" borderId="2">
      <alignment horizontal="center" vertical="center" wrapText="1"/>
    </xf>
    <xf numFmtId="1" fontId="1" fillId="0" borderId="2">
      <alignment horizontal="left" vertical="top" wrapText="1" indent="2"/>
    </xf>
    <xf numFmtId="0" fontId="6" fillId="0" borderId="1"/>
    <xf numFmtId="1" fontId="1" fillId="0" borderId="2">
      <alignment horizontal="center" vertical="top" shrinkToFit="1"/>
    </xf>
    <xf numFmtId="0" fontId="3" fillId="0" borderId="2">
      <alignment horizontal="left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" fillId="0" borderId="1">
      <alignment wrapText="1"/>
    </xf>
    <xf numFmtId="0" fontId="1" fillId="0" borderId="1">
      <alignment horizontal="left" wrapText="1"/>
    </xf>
    <xf numFmtId="10" fontId="1" fillId="0" borderId="2">
      <alignment horizontal="right" vertical="top" shrinkToFit="1"/>
    </xf>
    <xf numFmtId="10" fontId="3" fillId="3" borderId="2">
      <alignment horizontal="right" vertical="top" shrinkToFi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1">
      <alignment vertical="top"/>
    </xf>
    <xf numFmtId="0" fontId="3" fillId="0" borderId="2">
      <alignment vertical="top" wrapTex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8" fillId="0" borderId="1"/>
    <xf numFmtId="0" fontId="8" fillId="0" borderId="1"/>
    <xf numFmtId="0" fontId="9" fillId="4" borderId="1"/>
    <xf numFmtId="0" fontId="6" fillId="0" borderId="1"/>
    <xf numFmtId="0" fontId="6" fillId="0" borderId="1"/>
    <xf numFmtId="0" fontId="6" fillId="0" borderId="1"/>
    <xf numFmtId="0" fontId="6" fillId="0" borderId="1"/>
    <xf numFmtId="0" fontId="6" fillId="0" borderId="1"/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2" applyNumberFormat="1" applyProtection="1"/>
    <xf numFmtId="0" fontId="1" fillId="0" borderId="1" xfId="2" applyNumberFormat="1" applyProtection="1"/>
    <xf numFmtId="0" fontId="0" fillId="0" borderId="0" xfId="0" applyFont="1" applyProtection="1">
      <protection locked="0"/>
    </xf>
    <xf numFmtId="0" fontId="1" fillId="0" borderId="1" xfId="2" applyNumberFormat="1" applyProtection="1"/>
    <xf numFmtId="0" fontId="1" fillId="0" borderId="1" xfId="2" applyNumberFormat="1" applyProtection="1"/>
    <xf numFmtId="0" fontId="1" fillId="0" borderId="1" xfId="2" applyNumberFormat="1" applyProtection="1"/>
    <xf numFmtId="0" fontId="0" fillId="0" borderId="0" xfId="0" applyAlignment="1" applyProtection="1">
      <alignment vertical="top"/>
      <protection locked="0"/>
    </xf>
    <xf numFmtId="0" fontId="7" fillId="0" borderId="0" xfId="0" applyFont="1" applyAlignment="1">
      <alignment horizontal="left"/>
    </xf>
    <xf numFmtId="0" fontId="10" fillId="0" borderId="2" xfId="7" applyNumberFormat="1" applyFont="1" applyAlignment="1" applyProtection="1">
      <alignment horizontal="center" vertical="center" wrapText="1"/>
    </xf>
    <xf numFmtId="0" fontId="11" fillId="0" borderId="2" xfId="54" applyNumberFormat="1" applyFont="1" applyAlignment="1" applyProtection="1">
      <alignment horizontal="left" wrapText="1"/>
    </xf>
    <xf numFmtId="1" fontId="11" fillId="0" borderId="2" xfId="42" applyNumberFormat="1" applyFont="1" applyAlignment="1" applyProtection="1">
      <alignment horizontal="center" shrinkToFit="1"/>
    </xf>
    <xf numFmtId="0" fontId="10" fillId="0" borderId="2" xfId="7" applyFont="1" applyAlignment="1">
      <alignment horizontal="center" wrapText="1"/>
    </xf>
    <xf numFmtId="4" fontId="11" fillId="0" borderId="2" xfId="7" applyNumberFormat="1" applyFont="1" applyAlignment="1">
      <alignment horizontal="center" wrapText="1"/>
    </xf>
    <xf numFmtId="0" fontId="11" fillId="0" borderId="2" xfId="7" applyFont="1" applyAlignment="1">
      <alignment horizontal="center" wrapText="1"/>
    </xf>
    <xf numFmtId="0" fontId="11" fillId="0" borderId="2" xfId="7" applyNumberFormat="1" applyFont="1" applyAlignment="1" applyProtection="1">
      <alignment horizontal="center" wrapText="1"/>
    </xf>
    <xf numFmtId="164" fontId="11" fillId="0" borderId="2" xfId="49" applyNumberFormat="1" applyFont="1" applyFill="1" applyAlignment="1" applyProtection="1">
      <alignment horizontal="center" shrinkToFit="1"/>
    </xf>
    <xf numFmtId="0" fontId="10" fillId="0" borderId="2" xfId="7" applyNumberFormat="1" applyFont="1" applyAlignment="1" applyProtection="1">
      <alignment horizontal="center" wrapText="1"/>
    </xf>
    <xf numFmtId="0" fontId="10" fillId="0" borderId="2" xfId="8" applyNumberFormat="1" applyFont="1" applyAlignment="1" applyProtection="1">
      <alignment horizontal="left" wrapText="1"/>
    </xf>
    <xf numFmtId="1" fontId="10" fillId="0" borderId="2" xfId="9" applyNumberFormat="1" applyFont="1" applyAlignment="1" applyProtection="1">
      <alignment horizontal="center" shrinkToFit="1"/>
    </xf>
    <xf numFmtId="4" fontId="11" fillId="2" borderId="2" xfId="10" applyNumberFormat="1" applyFont="1" applyAlignment="1" applyProtection="1">
      <alignment horizontal="center" shrinkToFit="1"/>
    </xf>
    <xf numFmtId="4" fontId="10" fillId="0" borderId="2" xfId="10" applyNumberFormat="1" applyFont="1" applyFill="1" applyAlignment="1" applyProtection="1">
      <alignment horizontal="center" shrinkToFit="1"/>
    </xf>
    <xf numFmtId="4" fontId="10" fillId="2" borderId="2" xfId="10" applyNumberFormat="1" applyFont="1" applyAlignment="1" applyProtection="1">
      <alignment horizontal="center" shrinkToFit="1"/>
    </xf>
    <xf numFmtId="164" fontId="10" fillId="0" borderId="2" xfId="49" applyNumberFormat="1" applyFont="1" applyFill="1" applyAlignment="1" applyProtection="1">
      <alignment horizontal="center" shrinkToFit="1"/>
    </xf>
    <xf numFmtId="4" fontId="11" fillId="0" borderId="2" xfId="10" applyNumberFormat="1" applyFont="1" applyFill="1" applyAlignment="1" applyProtection="1">
      <alignment horizontal="center" shrinkToFit="1"/>
    </xf>
    <xf numFmtId="1" fontId="12" fillId="0" borderId="2" xfId="42" applyNumberFormat="1" applyFont="1" applyAlignment="1" applyProtection="1">
      <alignment horizontal="center" shrinkToFit="1"/>
    </xf>
    <xf numFmtId="0" fontId="10" fillId="0" borderId="2" xfId="54" applyNumberFormat="1" applyFont="1" applyAlignment="1" applyProtection="1">
      <alignment horizontal="left" wrapText="1"/>
    </xf>
    <xf numFmtId="4" fontId="11" fillId="3" borderId="2" xfId="13" applyNumberFormat="1" applyFont="1" applyAlignment="1" applyProtection="1">
      <alignment horizontal="left" shrinkToFit="1"/>
    </xf>
    <xf numFmtId="0" fontId="10" fillId="0" borderId="1" xfId="2" applyNumberFormat="1" applyFont="1" applyProtection="1"/>
    <xf numFmtId="0" fontId="10" fillId="0" borderId="1" xfId="15" applyNumberFormat="1" applyFont="1" applyProtection="1">
      <alignment horizontal="left" wrapText="1"/>
    </xf>
    <xf numFmtId="0" fontId="13" fillId="0" borderId="0" xfId="0" applyFont="1" applyProtection="1">
      <protection locked="0"/>
    </xf>
    <xf numFmtId="4" fontId="11" fillId="0" borderId="2" xfId="13" applyNumberFormat="1" applyFont="1" applyFill="1" applyAlignment="1" applyProtection="1">
      <alignment horizontal="center" shrinkToFit="1"/>
    </xf>
    <xf numFmtId="4" fontId="11" fillId="3" borderId="2" xfId="13" applyNumberFormat="1" applyFont="1" applyAlignment="1" applyProtection="1">
      <alignment horizontal="center" shrinkToFit="1"/>
    </xf>
    <xf numFmtId="0" fontId="10" fillId="0" borderId="1" xfId="1" applyNumberFormat="1" applyFont="1" applyAlignment="1" applyProtection="1">
      <alignment vertical="top" wrapText="1"/>
    </xf>
    <xf numFmtId="0" fontId="10" fillId="0" borderId="2" xfId="7" applyNumberFormat="1" applyFont="1" applyAlignment="1" applyProtection="1">
      <alignment horizontal="center" vertical="center" wrapText="1"/>
    </xf>
    <xf numFmtId="0" fontId="10" fillId="0" borderId="2" xfId="7" applyFont="1" applyAlignment="1">
      <alignment horizontal="center" vertical="center" wrapText="1"/>
    </xf>
    <xf numFmtId="0" fontId="10" fillId="0" borderId="2" xfId="6" applyNumberFormat="1" applyFont="1" applyAlignment="1" applyProtection="1">
      <alignment horizontal="center" vertical="center" wrapText="1"/>
    </xf>
    <xf numFmtId="0" fontId="10" fillId="0" borderId="2" xfId="6" applyFont="1" applyAlignment="1">
      <alignment horizontal="center" vertical="center" wrapText="1"/>
    </xf>
    <xf numFmtId="0" fontId="10" fillId="0" borderId="3" xfId="5" applyNumberFormat="1" applyFont="1" applyBorder="1" applyAlignment="1" applyProtection="1">
      <alignment horizontal="right"/>
    </xf>
    <xf numFmtId="0" fontId="10" fillId="0" borderId="1" xfId="1" applyNumberFormat="1" applyFont="1" applyAlignment="1" applyProtection="1">
      <alignment horizontal="right" wrapText="1"/>
    </xf>
    <xf numFmtId="0" fontId="10" fillId="0" borderId="1" xfId="3" applyNumberFormat="1" applyFont="1" applyAlignment="1" applyProtection="1">
      <alignment horizontal="right" wrapText="1"/>
    </xf>
    <xf numFmtId="0" fontId="10" fillId="0" borderId="1" xfId="4" applyNumberFormat="1" applyFont="1" applyAlignment="1" applyProtection="1">
      <alignment horizontal="right"/>
    </xf>
    <xf numFmtId="0" fontId="11" fillId="0" borderId="1" xfId="1" applyNumberFormat="1" applyFont="1" applyAlignment="1" applyProtection="1">
      <alignment horizontal="center" vertical="top" wrapText="1"/>
    </xf>
    <xf numFmtId="0" fontId="10" fillId="0" borderId="1" xfId="1" applyNumberFormat="1" applyFont="1" applyAlignment="1" applyProtection="1">
      <alignment horizontal="right" vertical="top" wrapText="1"/>
    </xf>
    <xf numFmtId="0" fontId="10" fillId="0" borderId="2" xfId="39" applyNumberFormat="1" applyFont="1" applyAlignment="1" applyProtection="1">
      <alignment horizontal="center" vertical="center" wrapText="1"/>
    </xf>
    <xf numFmtId="0" fontId="10" fillId="0" borderId="2" xfId="39" applyFont="1" applyAlignment="1">
      <alignment horizontal="center" vertical="center" wrapText="1"/>
    </xf>
    <xf numFmtId="0" fontId="11" fillId="0" borderId="2" xfId="12" applyNumberFormat="1" applyFont="1" applyAlignment="1" applyProtection="1">
      <alignment horizontal="left"/>
    </xf>
    <xf numFmtId="0" fontId="11" fillId="0" borderId="2" xfId="12" applyFont="1" applyAlignment="1">
      <alignment horizontal="left"/>
    </xf>
    <xf numFmtId="0" fontId="10" fillId="0" borderId="1" xfId="15" applyNumberFormat="1" applyFont="1" applyProtection="1">
      <alignment horizontal="left" wrapText="1"/>
    </xf>
    <xf numFmtId="0" fontId="10" fillId="0" borderId="1" xfId="15" applyFont="1">
      <alignment horizontal="left" wrapText="1"/>
    </xf>
  </cellXfs>
  <cellStyles count="65">
    <cellStyle name="br" xfId="18"/>
    <cellStyle name="br 2" xfId="28"/>
    <cellStyle name="br 3" xfId="29"/>
    <cellStyle name="br 4" xfId="30"/>
    <cellStyle name="br 5" xfId="27"/>
    <cellStyle name="col" xfId="17"/>
    <cellStyle name="col 2" xfId="32"/>
    <cellStyle name="col 3" xfId="33"/>
    <cellStyle name="col 4" xfId="34"/>
    <cellStyle name="col 5" xfId="31"/>
    <cellStyle name="style0" xfId="19"/>
    <cellStyle name="style0 2" xfId="57"/>
    <cellStyle name="td" xfId="20"/>
    <cellStyle name="td 2" xfId="58"/>
    <cellStyle name="tr" xfId="16"/>
    <cellStyle name="tr 2" xfId="36"/>
    <cellStyle name="tr 3" xfId="37"/>
    <cellStyle name="tr 4" xfId="38"/>
    <cellStyle name="tr 5" xfId="35"/>
    <cellStyle name="xl21" xfId="21"/>
    <cellStyle name="xl21 2" xfId="59"/>
    <cellStyle name="xl22" xfId="6"/>
    <cellStyle name="xl22 2" xfId="39"/>
    <cellStyle name="xl23" xfId="22"/>
    <cellStyle name="xl23 2" xfId="40"/>
    <cellStyle name="xl24" xfId="2"/>
    <cellStyle name="xl25" xfId="7"/>
    <cellStyle name="xl25 2" xfId="42"/>
    <cellStyle name="xl26" xfId="9"/>
    <cellStyle name="xl26 2" xfId="43"/>
    <cellStyle name="xl27" xfId="12"/>
    <cellStyle name="xl27 2" xfId="44"/>
    <cellStyle name="xl28" xfId="23"/>
    <cellStyle name="xl28 2" xfId="45"/>
    <cellStyle name="xl29" xfId="13"/>
    <cellStyle name="xl29 2" xfId="46"/>
    <cellStyle name="xl30" xfId="1"/>
    <cellStyle name="xl30 2" xfId="47"/>
    <cellStyle name="xl31" xfId="15"/>
    <cellStyle name="xl31 2" xfId="48"/>
    <cellStyle name="xl32" xfId="24"/>
    <cellStyle name="xl32 2" xfId="49"/>
    <cellStyle name="xl33" xfId="14"/>
    <cellStyle name="xl33 2" xfId="50"/>
    <cellStyle name="xl34" xfId="3"/>
    <cellStyle name="xl34 2" xfId="51"/>
    <cellStyle name="xl35" xfId="4"/>
    <cellStyle name="xl35 2" xfId="52"/>
    <cellStyle name="xl36" xfId="5"/>
    <cellStyle name="xl36 2" xfId="53"/>
    <cellStyle name="xl37" xfId="25"/>
    <cellStyle name="xl37 2" xfId="54"/>
    <cellStyle name="xl38" xfId="8"/>
    <cellStyle name="xl38 2" xfId="55"/>
    <cellStyle name="xl39" xfId="10"/>
    <cellStyle name="xl39 2" xfId="56"/>
    <cellStyle name="xl40" xfId="11"/>
    <cellStyle name="Обычный" xfId="0" builtinId="0"/>
    <cellStyle name="Обычный 2" xfId="26"/>
    <cellStyle name="Обычный 3" xfId="41"/>
    <cellStyle name="Обычный 4" xfId="61"/>
    <cellStyle name="Обычный 5" xfId="62"/>
    <cellStyle name="Обычный 6" xfId="63"/>
    <cellStyle name="Обычный 7" xfId="60"/>
    <cellStyle name="Обычный 8" xfId="6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18"/>
  <sheetViews>
    <sheetView showGridLines="0" tabSelected="1" zoomScaleSheetLayoutView="100" workbookViewId="0">
      <pane ySplit="11" topLeftCell="A12" activePane="bottomLeft" state="frozen"/>
      <selection pane="bottomLeft" activeCell="AJ9" sqref="AJ9"/>
    </sheetView>
  </sheetViews>
  <sheetFormatPr defaultRowHeight="15" x14ac:dyDescent="0.25"/>
  <cols>
    <col min="1" max="1" width="63.7109375" style="5" customWidth="1"/>
    <col min="2" max="2" width="14.28515625" style="1" customWidth="1"/>
    <col min="3" max="8" width="9.140625" style="1" hidden="1"/>
    <col min="9" max="9" width="14.7109375" style="5" customWidth="1"/>
    <col min="10" max="25" width="9.140625" style="5" hidden="1"/>
    <col min="26" max="26" width="16.42578125" style="5" customWidth="1"/>
    <col min="27" max="30" width="9.140625" style="5" hidden="1"/>
    <col min="31" max="31" width="12.85546875" style="5" customWidth="1"/>
    <col min="32" max="32" width="9.140625" style="1" customWidth="1"/>
    <col min="33" max="16384" width="9.140625" style="1"/>
  </cols>
  <sheetData>
    <row r="1" spans="1:32" x14ac:dyDescent="0.25">
      <c r="A1" s="41" t="s">
        <v>368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2"/>
    </row>
    <row r="2" spans="1:32" ht="15.75" customHeight="1" x14ac:dyDescent="0.25">
      <c r="A2" s="41" t="s">
        <v>364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2"/>
    </row>
    <row r="3" spans="1:32" ht="15.95" customHeight="1" x14ac:dyDescent="0.25">
      <c r="A3" s="42" t="s">
        <v>365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2"/>
    </row>
    <row r="4" spans="1:32" ht="15.75" customHeight="1" x14ac:dyDescent="0.25">
      <c r="A4" s="43" t="s">
        <v>366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2"/>
    </row>
    <row r="5" spans="1:32" ht="15.75" customHeight="1" x14ac:dyDescent="0.25">
      <c r="A5" s="45" t="s">
        <v>367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8"/>
    </row>
    <row r="6" spans="1:32" ht="15.75" customHeight="1" x14ac:dyDescent="0.25">
      <c r="A6" s="43" t="s">
        <v>369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8"/>
    </row>
    <row r="7" spans="1:32" ht="15.7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8"/>
    </row>
    <row r="8" spans="1:32" ht="35.25" customHeight="1" x14ac:dyDescent="0.25">
      <c r="A8" s="44" t="s">
        <v>362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8"/>
    </row>
    <row r="9" spans="1:32" ht="12.75" customHeight="1" x14ac:dyDescent="0.25">
      <c r="A9" s="40" t="s"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2"/>
    </row>
    <row r="10" spans="1:32" ht="38.25" customHeight="1" x14ac:dyDescent="0.25">
      <c r="A10" s="38" t="s">
        <v>1</v>
      </c>
      <c r="B10" s="36" t="s">
        <v>360</v>
      </c>
      <c r="C10" s="36" t="s">
        <v>2</v>
      </c>
      <c r="D10" s="36" t="s">
        <v>2</v>
      </c>
      <c r="E10" s="36" t="s">
        <v>2</v>
      </c>
      <c r="F10" s="36" t="s">
        <v>2</v>
      </c>
      <c r="G10" s="36" t="s">
        <v>2</v>
      </c>
      <c r="H10" s="36" t="s">
        <v>2</v>
      </c>
      <c r="I10" s="36" t="s">
        <v>363</v>
      </c>
      <c r="J10" s="36" t="s">
        <v>2</v>
      </c>
      <c r="K10" s="36" t="s">
        <v>2</v>
      </c>
      <c r="L10" s="36" t="s">
        <v>2</v>
      </c>
      <c r="M10" s="36" t="s">
        <v>2</v>
      </c>
      <c r="N10" s="36" t="s">
        <v>2</v>
      </c>
      <c r="O10" s="36" t="s">
        <v>2</v>
      </c>
      <c r="P10" s="36" t="s">
        <v>2</v>
      </c>
      <c r="Q10" s="36" t="s">
        <v>2</v>
      </c>
      <c r="R10" s="36" t="s">
        <v>2</v>
      </c>
      <c r="S10" s="11" t="s">
        <v>2</v>
      </c>
      <c r="T10" s="36" t="s">
        <v>2</v>
      </c>
      <c r="U10" s="36" t="s">
        <v>2</v>
      </c>
      <c r="V10" s="36" t="s">
        <v>2</v>
      </c>
      <c r="W10" s="36" t="s">
        <v>2</v>
      </c>
      <c r="X10" s="36" t="s">
        <v>2</v>
      </c>
      <c r="Y10" s="11" t="s">
        <v>2</v>
      </c>
      <c r="Z10" s="36" t="s">
        <v>361</v>
      </c>
      <c r="AA10" s="36" t="s">
        <v>2</v>
      </c>
      <c r="AB10" s="36" t="s">
        <v>2</v>
      </c>
      <c r="AC10" s="11" t="s">
        <v>2</v>
      </c>
      <c r="AD10" s="36" t="s">
        <v>2</v>
      </c>
      <c r="AE10" s="46" t="s">
        <v>264</v>
      </c>
      <c r="AF10" s="2"/>
    </row>
    <row r="11" spans="1:32" x14ac:dyDescent="0.25">
      <c r="A11" s="39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11"/>
      <c r="T11" s="37"/>
      <c r="U11" s="37"/>
      <c r="V11" s="37"/>
      <c r="W11" s="37"/>
      <c r="X11" s="37"/>
      <c r="Y11" s="11"/>
      <c r="Z11" s="37"/>
      <c r="AA11" s="37"/>
      <c r="AB11" s="37"/>
      <c r="AC11" s="11"/>
      <c r="AD11" s="37"/>
      <c r="AE11" s="47"/>
      <c r="AF11" s="2"/>
    </row>
    <row r="12" spans="1:32" x14ac:dyDescent="0.25">
      <c r="A12" s="12" t="s">
        <v>260</v>
      </c>
      <c r="B12" s="13" t="s">
        <v>262</v>
      </c>
      <c r="C12" s="14"/>
      <c r="D12" s="14"/>
      <c r="E12" s="14"/>
      <c r="F12" s="14"/>
      <c r="G12" s="14"/>
      <c r="H12" s="14"/>
      <c r="I12" s="15">
        <f>I13+I25+I44+I49+I55</f>
        <v>247421320.41000006</v>
      </c>
      <c r="J12" s="16"/>
      <c r="K12" s="16"/>
      <c r="L12" s="16"/>
      <c r="M12" s="16"/>
      <c r="N12" s="16"/>
      <c r="O12" s="16"/>
      <c r="P12" s="16"/>
      <c r="Q12" s="16"/>
      <c r="R12" s="16"/>
      <c r="S12" s="17"/>
      <c r="T12" s="16"/>
      <c r="U12" s="16"/>
      <c r="V12" s="16"/>
      <c r="W12" s="16"/>
      <c r="X12" s="16"/>
      <c r="Y12" s="17"/>
      <c r="Z12" s="15">
        <f t="shared" ref="Z12:AD12" si="0">Z13+Z25+Z44+Z49+Z55</f>
        <v>64113114.900000013</v>
      </c>
      <c r="AA12" s="15">
        <f t="shared" si="0"/>
        <v>0</v>
      </c>
      <c r="AB12" s="15">
        <f t="shared" si="0"/>
        <v>0</v>
      </c>
      <c r="AC12" s="15">
        <f t="shared" si="0"/>
        <v>6686529.5499999998</v>
      </c>
      <c r="AD12" s="15">
        <f t="shared" si="0"/>
        <v>-6686529.5499999998</v>
      </c>
      <c r="AE12" s="18">
        <f t="shared" ref="AE12:AE87" si="1">(Z12/I12)*100</f>
        <v>25.912526371518286</v>
      </c>
      <c r="AF12" s="2"/>
    </row>
    <row r="13" spans="1:32" x14ac:dyDescent="0.25">
      <c r="A13" s="12" t="s">
        <v>261</v>
      </c>
      <c r="B13" s="13" t="s">
        <v>263</v>
      </c>
      <c r="C13" s="14"/>
      <c r="D13" s="14"/>
      <c r="E13" s="14"/>
      <c r="F13" s="14"/>
      <c r="G13" s="14"/>
      <c r="H13" s="14"/>
      <c r="I13" s="15">
        <f>I14+I15+I16+I17+I18+I19+I20+I20+I21+I22+I22+I23+I24</f>
        <v>44538854.93</v>
      </c>
      <c r="J13" s="16"/>
      <c r="K13" s="16"/>
      <c r="L13" s="16"/>
      <c r="M13" s="16"/>
      <c r="N13" s="16"/>
      <c r="O13" s="16"/>
      <c r="P13" s="16"/>
      <c r="Q13" s="16"/>
      <c r="R13" s="16"/>
      <c r="S13" s="17"/>
      <c r="T13" s="16"/>
      <c r="U13" s="16"/>
      <c r="V13" s="16"/>
      <c r="W13" s="16"/>
      <c r="X13" s="16"/>
      <c r="Y13" s="17"/>
      <c r="Z13" s="15">
        <f>Z14+Z15+Z16+Z17+Z18+Z19+Z20+Z20+Z21+Z22+Z22+Z23+Z24</f>
        <v>12220857.680000002</v>
      </c>
      <c r="AA13" s="14"/>
      <c r="AB13" s="14"/>
      <c r="AC13" s="19"/>
      <c r="AD13" s="14"/>
      <c r="AE13" s="18">
        <f t="shared" si="1"/>
        <v>27.438643627473251</v>
      </c>
      <c r="AF13" s="2"/>
    </row>
    <row r="14" spans="1:32" ht="39" x14ac:dyDescent="0.25">
      <c r="A14" s="20" t="s">
        <v>3</v>
      </c>
      <c r="B14" s="21" t="s">
        <v>4</v>
      </c>
      <c r="C14" s="21"/>
      <c r="D14" s="21"/>
      <c r="E14" s="21"/>
      <c r="F14" s="21"/>
      <c r="G14" s="21"/>
      <c r="H14" s="22">
        <v>0</v>
      </c>
      <c r="I14" s="23">
        <v>34555300</v>
      </c>
      <c r="J14" s="23">
        <v>0</v>
      </c>
      <c r="K14" s="23">
        <v>0</v>
      </c>
      <c r="L14" s="23">
        <v>0</v>
      </c>
      <c r="M14" s="23">
        <v>0</v>
      </c>
      <c r="N14" s="23">
        <v>0</v>
      </c>
      <c r="O14" s="23">
        <v>0</v>
      </c>
      <c r="P14" s="23">
        <v>0</v>
      </c>
      <c r="Q14" s="23">
        <v>0</v>
      </c>
      <c r="R14" s="23">
        <v>0</v>
      </c>
      <c r="S14" s="23">
        <v>9241900</v>
      </c>
      <c r="T14" s="23">
        <v>9241900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8903589.3200000003</v>
      </c>
      <c r="AA14" s="24">
        <v>0</v>
      </c>
      <c r="AB14" s="24">
        <v>0</v>
      </c>
      <c r="AC14" s="24">
        <v>8903589.3200000003</v>
      </c>
      <c r="AD14" s="24">
        <v>-8903589.3200000003</v>
      </c>
      <c r="AE14" s="25">
        <f t="shared" si="1"/>
        <v>25.766204663249919</v>
      </c>
      <c r="AF14" s="2"/>
    </row>
    <row r="15" spans="1:32" ht="51.75" x14ac:dyDescent="0.25">
      <c r="A15" s="20" t="s">
        <v>5</v>
      </c>
      <c r="B15" s="21" t="s">
        <v>6</v>
      </c>
      <c r="C15" s="21"/>
      <c r="D15" s="21"/>
      <c r="E15" s="21"/>
      <c r="F15" s="21"/>
      <c r="G15" s="21"/>
      <c r="H15" s="22">
        <v>0</v>
      </c>
      <c r="I15" s="23">
        <v>1145400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469994.69</v>
      </c>
      <c r="T15" s="23">
        <v>469994.69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358928.82</v>
      </c>
      <c r="AA15" s="24">
        <v>0</v>
      </c>
      <c r="AB15" s="24">
        <v>0</v>
      </c>
      <c r="AC15" s="24">
        <v>358928.82</v>
      </c>
      <c r="AD15" s="24">
        <v>-358928.82</v>
      </c>
      <c r="AE15" s="25">
        <f t="shared" si="1"/>
        <v>31.336547930853854</v>
      </c>
      <c r="AF15" s="2"/>
    </row>
    <row r="16" spans="1:32" x14ac:dyDescent="0.25">
      <c r="A16" s="20" t="s">
        <v>7</v>
      </c>
      <c r="B16" s="21" t="s">
        <v>8</v>
      </c>
      <c r="C16" s="21"/>
      <c r="D16" s="21"/>
      <c r="E16" s="21"/>
      <c r="F16" s="21"/>
      <c r="G16" s="21"/>
      <c r="H16" s="22">
        <v>0</v>
      </c>
      <c r="I16" s="23">
        <v>640200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313592</v>
      </c>
      <c r="T16" s="23">
        <v>313592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313592</v>
      </c>
      <c r="AA16" s="24">
        <v>0</v>
      </c>
      <c r="AB16" s="24">
        <v>0</v>
      </c>
      <c r="AC16" s="24">
        <v>313592</v>
      </c>
      <c r="AD16" s="24">
        <v>-313592</v>
      </c>
      <c r="AE16" s="25">
        <f t="shared" si="1"/>
        <v>48.983442674164323</v>
      </c>
      <c r="AF16" s="2"/>
    </row>
    <row r="17" spans="1:32" x14ac:dyDescent="0.25">
      <c r="A17" s="20" t="s">
        <v>9</v>
      </c>
      <c r="B17" s="21" t="s">
        <v>10</v>
      </c>
      <c r="C17" s="21"/>
      <c r="D17" s="21"/>
      <c r="E17" s="21"/>
      <c r="F17" s="21"/>
      <c r="G17" s="21"/>
      <c r="H17" s="22">
        <v>0</v>
      </c>
      <c r="I17" s="23">
        <v>155500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38861.5</v>
      </c>
      <c r="T17" s="23">
        <v>38861.5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38861.5</v>
      </c>
      <c r="AA17" s="24">
        <v>0</v>
      </c>
      <c r="AB17" s="24">
        <v>0</v>
      </c>
      <c r="AC17" s="24">
        <v>38861.5</v>
      </c>
      <c r="AD17" s="24">
        <v>-38861.5</v>
      </c>
      <c r="AE17" s="25">
        <f t="shared" si="1"/>
        <v>24.991318327974277</v>
      </c>
      <c r="AF17" s="2"/>
    </row>
    <row r="18" spans="1:32" ht="26.25" x14ac:dyDescent="0.25">
      <c r="A18" s="20" t="s">
        <v>11</v>
      </c>
      <c r="B18" s="21" t="s">
        <v>12</v>
      </c>
      <c r="C18" s="21"/>
      <c r="D18" s="21"/>
      <c r="E18" s="21"/>
      <c r="F18" s="21"/>
      <c r="G18" s="21"/>
      <c r="H18" s="22">
        <v>0</v>
      </c>
      <c r="I18" s="23">
        <v>200000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37183.61</v>
      </c>
      <c r="T18" s="23">
        <v>37183.61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31836.91</v>
      </c>
      <c r="AA18" s="24">
        <v>0</v>
      </c>
      <c r="AB18" s="24">
        <v>0</v>
      </c>
      <c r="AC18" s="24">
        <v>31836.91</v>
      </c>
      <c r="AD18" s="24">
        <v>-31836.91</v>
      </c>
      <c r="AE18" s="25">
        <f t="shared" si="1"/>
        <v>15.918455000000002</v>
      </c>
      <c r="AF18" s="2"/>
    </row>
    <row r="19" spans="1:32" ht="39" x14ac:dyDescent="0.25">
      <c r="A19" s="20" t="s">
        <v>13</v>
      </c>
      <c r="B19" s="21" t="s">
        <v>14</v>
      </c>
      <c r="C19" s="21"/>
      <c r="D19" s="21"/>
      <c r="E19" s="21"/>
      <c r="F19" s="21"/>
      <c r="G19" s="21"/>
      <c r="H19" s="22">
        <v>0</v>
      </c>
      <c r="I19" s="23">
        <v>5555865.8899999997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2714232.56</v>
      </c>
      <c r="T19" s="23">
        <v>2714232.56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2055556.34</v>
      </c>
      <c r="AA19" s="24">
        <v>0</v>
      </c>
      <c r="AB19" s="24">
        <v>0</v>
      </c>
      <c r="AC19" s="24">
        <v>2055556.34</v>
      </c>
      <c r="AD19" s="24">
        <v>-2055556.34</v>
      </c>
      <c r="AE19" s="25">
        <f t="shared" si="1"/>
        <v>36.997947407258245</v>
      </c>
      <c r="AF19" s="2"/>
    </row>
    <row r="20" spans="1:32" ht="64.5" x14ac:dyDescent="0.25">
      <c r="A20" s="20" t="s">
        <v>15</v>
      </c>
      <c r="B20" s="21" t="s">
        <v>16</v>
      </c>
      <c r="C20" s="21"/>
      <c r="D20" s="21"/>
      <c r="E20" s="21"/>
      <c r="F20" s="21"/>
      <c r="G20" s="21"/>
      <c r="H20" s="22">
        <v>0</v>
      </c>
      <c r="I20" s="23">
        <v>295209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84071.92</v>
      </c>
      <c r="T20" s="23">
        <v>84071.92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84071.92</v>
      </c>
      <c r="AA20" s="24">
        <v>0</v>
      </c>
      <c r="AB20" s="24">
        <v>0</v>
      </c>
      <c r="AC20" s="24">
        <v>84071.92</v>
      </c>
      <c r="AD20" s="24">
        <v>-84071.92</v>
      </c>
      <c r="AE20" s="25">
        <f t="shared" si="1"/>
        <v>28.478779441006203</v>
      </c>
      <c r="AF20" s="2"/>
    </row>
    <row r="21" spans="1:32" ht="90" x14ac:dyDescent="0.25">
      <c r="A21" s="20" t="s">
        <v>17</v>
      </c>
      <c r="B21" s="21" t="s">
        <v>18</v>
      </c>
      <c r="C21" s="21"/>
      <c r="D21" s="21"/>
      <c r="E21" s="21"/>
      <c r="F21" s="21"/>
      <c r="G21" s="21"/>
      <c r="H21" s="22">
        <v>0</v>
      </c>
      <c r="I21" s="23">
        <v>36957.370000000003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6000</v>
      </c>
      <c r="T21" s="23">
        <v>6000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5750.97</v>
      </c>
      <c r="AA21" s="24">
        <v>0</v>
      </c>
      <c r="AB21" s="24">
        <v>0</v>
      </c>
      <c r="AC21" s="24">
        <v>5750.97</v>
      </c>
      <c r="AD21" s="24">
        <v>-5750.97</v>
      </c>
      <c r="AE21" s="25">
        <f t="shared" si="1"/>
        <v>15.561091062486318</v>
      </c>
      <c r="AF21" s="2"/>
    </row>
    <row r="22" spans="1:32" ht="77.25" x14ac:dyDescent="0.25">
      <c r="A22" s="20" t="s">
        <v>19</v>
      </c>
      <c r="B22" s="21" t="s">
        <v>20</v>
      </c>
      <c r="C22" s="21"/>
      <c r="D22" s="21"/>
      <c r="E22" s="21"/>
      <c r="F22" s="21"/>
      <c r="G22" s="21"/>
      <c r="H22" s="22">
        <v>0</v>
      </c>
      <c r="I22" s="23">
        <v>20051.46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3400</v>
      </c>
      <c r="T22" s="23">
        <v>3400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298.24</v>
      </c>
      <c r="AA22" s="24">
        <v>0</v>
      </c>
      <c r="AB22" s="24">
        <v>0</v>
      </c>
      <c r="AC22" s="24">
        <v>298.24</v>
      </c>
      <c r="AD22" s="24">
        <v>-298.24</v>
      </c>
      <c r="AE22" s="25">
        <f t="shared" si="1"/>
        <v>1.487372989298535</v>
      </c>
      <c r="AF22" s="2"/>
    </row>
    <row r="23" spans="1:32" ht="64.5" x14ac:dyDescent="0.25">
      <c r="A23" s="20" t="s">
        <v>21</v>
      </c>
      <c r="B23" s="21" t="s">
        <v>22</v>
      </c>
      <c r="C23" s="21"/>
      <c r="D23" s="21"/>
      <c r="E23" s="21"/>
      <c r="F23" s="21"/>
      <c r="G23" s="21"/>
      <c r="H23" s="22">
        <v>0</v>
      </c>
      <c r="I23" s="23">
        <v>424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100</v>
      </c>
      <c r="T23" s="23">
        <v>100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100</v>
      </c>
      <c r="AA23" s="24">
        <v>0</v>
      </c>
      <c r="AB23" s="24">
        <v>0</v>
      </c>
      <c r="AC23" s="24">
        <v>100</v>
      </c>
      <c r="AD23" s="24">
        <v>-100</v>
      </c>
      <c r="AE23" s="25">
        <f t="shared" si="1"/>
        <v>23.584905660377359</v>
      </c>
      <c r="AF23" s="2"/>
    </row>
    <row r="24" spans="1:32" x14ac:dyDescent="0.25">
      <c r="A24" s="20" t="s">
        <v>23</v>
      </c>
      <c r="B24" s="21" t="s">
        <v>24</v>
      </c>
      <c r="C24" s="21"/>
      <c r="D24" s="21"/>
      <c r="E24" s="21"/>
      <c r="F24" s="21"/>
      <c r="G24" s="21"/>
      <c r="H24" s="22">
        <v>0</v>
      </c>
      <c r="I24" s="23">
        <v>1618686.75</v>
      </c>
      <c r="J24" s="23">
        <v>0</v>
      </c>
      <c r="K24" s="23">
        <v>0</v>
      </c>
      <c r="L24" s="23">
        <v>0</v>
      </c>
      <c r="M24" s="23">
        <v>0</v>
      </c>
      <c r="N24" s="23">
        <v>0</v>
      </c>
      <c r="O24" s="23">
        <v>0</v>
      </c>
      <c r="P24" s="23">
        <v>0</v>
      </c>
      <c r="Q24" s="23">
        <v>0</v>
      </c>
      <c r="R24" s="23">
        <v>0</v>
      </c>
      <c r="S24" s="23">
        <v>421640.56</v>
      </c>
      <c r="T24" s="23">
        <v>421640.56</v>
      </c>
      <c r="U24" s="23">
        <v>0</v>
      </c>
      <c r="V24" s="23">
        <v>0</v>
      </c>
      <c r="W24" s="23">
        <v>0</v>
      </c>
      <c r="X24" s="23">
        <v>0</v>
      </c>
      <c r="Y24" s="23">
        <v>0</v>
      </c>
      <c r="Z24" s="23">
        <v>343901.5</v>
      </c>
      <c r="AA24" s="24">
        <v>0</v>
      </c>
      <c r="AB24" s="24">
        <v>0</v>
      </c>
      <c r="AC24" s="24">
        <v>343901.5</v>
      </c>
      <c r="AD24" s="24">
        <v>-343901.5</v>
      </c>
      <c r="AE24" s="25">
        <f t="shared" si="1"/>
        <v>21.245710450153496</v>
      </c>
      <c r="AF24" s="2"/>
    </row>
    <row r="25" spans="1:32" x14ac:dyDescent="0.25">
      <c r="A25" s="12" t="s">
        <v>265</v>
      </c>
      <c r="B25" s="13" t="s">
        <v>266</v>
      </c>
      <c r="C25" s="21"/>
      <c r="D25" s="21"/>
      <c r="E25" s="21"/>
      <c r="F25" s="21"/>
      <c r="G25" s="21"/>
      <c r="H25" s="22"/>
      <c r="I25" s="26">
        <f>I26+I27+I28+I29+I30+I31+I33+I32+I34+I35+I36+I37+I38+I39+I40+I41+I43</f>
        <v>164734120.20000005</v>
      </c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>
        <f>Z26+Z27+Z28+Z29+Z30+Z31+Z33+Z32+Z34+Z35+Z36+Z37+Z38+Z39+Z40+Z41+Z43</f>
        <v>45205727.670000009</v>
      </c>
      <c r="AA25" s="24"/>
      <c r="AB25" s="24"/>
      <c r="AC25" s="24"/>
      <c r="AD25" s="24"/>
      <c r="AE25" s="18">
        <f t="shared" si="1"/>
        <v>27.441629952020101</v>
      </c>
      <c r="AF25" s="3"/>
    </row>
    <row r="26" spans="1:32" ht="64.5" x14ac:dyDescent="0.25">
      <c r="A26" s="20" t="s">
        <v>25</v>
      </c>
      <c r="B26" s="21" t="s">
        <v>26</v>
      </c>
      <c r="C26" s="21"/>
      <c r="D26" s="21"/>
      <c r="E26" s="21"/>
      <c r="F26" s="21"/>
      <c r="G26" s="21"/>
      <c r="H26" s="22">
        <v>0</v>
      </c>
      <c r="I26" s="23">
        <v>124812662.5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31713200</v>
      </c>
      <c r="T26" s="23">
        <v>31713200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30948515.010000002</v>
      </c>
      <c r="AA26" s="24">
        <v>0</v>
      </c>
      <c r="AB26" s="24">
        <v>0</v>
      </c>
      <c r="AC26" s="24">
        <v>30948515.010000002</v>
      </c>
      <c r="AD26" s="24">
        <v>-30948515.010000002</v>
      </c>
      <c r="AE26" s="25">
        <f t="shared" si="1"/>
        <v>24.795973733834899</v>
      </c>
      <c r="AF26" s="2"/>
    </row>
    <row r="27" spans="1:32" ht="64.5" x14ac:dyDescent="0.25">
      <c r="A27" s="20" t="s">
        <v>27</v>
      </c>
      <c r="B27" s="21" t="s">
        <v>28</v>
      </c>
      <c r="C27" s="21"/>
      <c r="D27" s="21"/>
      <c r="E27" s="21"/>
      <c r="F27" s="21"/>
      <c r="G27" s="21"/>
      <c r="H27" s="22">
        <v>0</v>
      </c>
      <c r="I27" s="23">
        <v>293291.21999999997</v>
      </c>
      <c r="J27" s="23">
        <v>0</v>
      </c>
      <c r="K27" s="23">
        <v>0</v>
      </c>
      <c r="L27" s="23">
        <v>0</v>
      </c>
      <c r="M27" s="23">
        <v>0</v>
      </c>
      <c r="N27" s="23">
        <v>0</v>
      </c>
      <c r="O27" s="23">
        <v>0</v>
      </c>
      <c r="P27" s="23">
        <v>0</v>
      </c>
      <c r="Q27" s="23">
        <v>0</v>
      </c>
      <c r="R27" s="23">
        <v>0</v>
      </c>
      <c r="S27" s="23">
        <v>107100</v>
      </c>
      <c r="T27" s="23">
        <v>107100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97777.85</v>
      </c>
      <c r="AA27" s="24">
        <v>0</v>
      </c>
      <c r="AB27" s="24">
        <v>0</v>
      </c>
      <c r="AC27" s="24">
        <v>97777.85</v>
      </c>
      <c r="AD27" s="24">
        <v>-97777.85</v>
      </c>
      <c r="AE27" s="25">
        <f t="shared" si="1"/>
        <v>33.338144251300811</v>
      </c>
      <c r="AF27" s="2"/>
    </row>
    <row r="28" spans="1:32" ht="64.5" x14ac:dyDescent="0.25">
      <c r="A28" s="20" t="s">
        <v>29</v>
      </c>
      <c r="B28" s="21" t="s">
        <v>30</v>
      </c>
      <c r="C28" s="21"/>
      <c r="D28" s="21"/>
      <c r="E28" s="21"/>
      <c r="F28" s="21"/>
      <c r="G28" s="21"/>
      <c r="H28" s="22">
        <v>0</v>
      </c>
      <c r="I28" s="23">
        <v>493210.62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f t="shared" si="1"/>
        <v>0</v>
      </c>
      <c r="AF28" s="2"/>
    </row>
    <row r="29" spans="1:32" ht="39" x14ac:dyDescent="0.25">
      <c r="A29" s="20" t="s">
        <v>31</v>
      </c>
      <c r="B29" s="21" t="s">
        <v>32</v>
      </c>
      <c r="C29" s="21"/>
      <c r="D29" s="21"/>
      <c r="E29" s="21"/>
      <c r="F29" s="21"/>
      <c r="G29" s="21"/>
      <c r="H29" s="22">
        <v>0</v>
      </c>
      <c r="I29" s="23">
        <v>7318464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3">
        <v>0</v>
      </c>
      <c r="Q29" s="23">
        <v>0</v>
      </c>
      <c r="R29" s="23">
        <v>0</v>
      </c>
      <c r="S29" s="23">
        <v>1461707</v>
      </c>
      <c r="T29" s="23">
        <v>1461707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1461707</v>
      </c>
      <c r="AA29" s="24">
        <v>0</v>
      </c>
      <c r="AB29" s="24">
        <v>0</v>
      </c>
      <c r="AC29" s="24">
        <v>1461707</v>
      </c>
      <c r="AD29" s="24">
        <v>-1461707</v>
      </c>
      <c r="AE29" s="25">
        <f t="shared" si="1"/>
        <v>19.972865890984774</v>
      </c>
      <c r="AF29" s="2"/>
    </row>
    <row r="30" spans="1:32" ht="51.75" x14ac:dyDescent="0.25">
      <c r="A30" s="20" t="s">
        <v>5</v>
      </c>
      <c r="B30" s="21" t="s">
        <v>33</v>
      </c>
      <c r="C30" s="21"/>
      <c r="D30" s="21"/>
      <c r="E30" s="21"/>
      <c r="F30" s="21"/>
      <c r="G30" s="21"/>
      <c r="H30" s="22">
        <v>0</v>
      </c>
      <c r="I30" s="23">
        <v>4835000</v>
      </c>
      <c r="J30" s="23">
        <v>0</v>
      </c>
      <c r="K30" s="23">
        <v>0</v>
      </c>
      <c r="L30" s="23">
        <v>0</v>
      </c>
      <c r="M30" s="23">
        <v>0</v>
      </c>
      <c r="N30" s="23">
        <v>0</v>
      </c>
      <c r="O30" s="23">
        <v>0</v>
      </c>
      <c r="P30" s="23">
        <v>0</v>
      </c>
      <c r="Q30" s="23">
        <v>0</v>
      </c>
      <c r="R30" s="23">
        <v>0</v>
      </c>
      <c r="S30" s="23">
        <v>2071304.56</v>
      </c>
      <c r="T30" s="23">
        <v>2071304.56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1972621.67</v>
      </c>
      <c r="AA30" s="24">
        <v>0</v>
      </c>
      <c r="AB30" s="24">
        <v>0</v>
      </c>
      <c r="AC30" s="24">
        <v>1972621.67</v>
      </c>
      <c r="AD30" s="24">
        <v>-1972621.67</v>
      </c>
      <c r="AE30" s="25">
        <f t="shared" si="1"/>
        <v>40.798793588417787</v>
      </c>
      <c r="AF30" s="2"/>
    </row>
    <row r="31" spans="1:32" x14ac:dyDescent="0.25">
      <c r="A31" s="20" t="s">
        <v>7</v>
      </c>
      <c r="B31" s="21" t="s">
        <v>34</v>
      </c>
      <c r="C31" s="21"/>
      <c r="D31" s="21"/>
      <c r="E31" s="21"/>
      <c r="F31" s="21"/>
      <c r="G31" s="21"/>
      <c r="H31" s="22">
        <v>0</v>
      </c>
      <c r="I31" s="23">
        <v>1572300</v>
      </c>
      <c r="J31" s="23">
        <v>0</v>
      </c>
      <c r="K31" s="23">
        <v>0</v>
      </c>
      <c r="L31" s="23">
        <v>0</v>
      </c>
      <c r="M31" s="23">
        <v>0</v>
      </c>
      <c r="N31" s="23">
        <v>0</v>
      </c>
      <c r="O31" s="23">
        <v>0</v>
      </c>
      <c r="P31" s="23">
        <v>0</v>
      </c>
      <c r="Q31" s="23">
        <v>0</v>
      </c>
      <c r="R31" s="23">
        <v>0</v>
      </c>
      <c r="S31" s="23">
        <v>769198</v>
      </c>
      <c r="T31" s="23">
        <v>769198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769062</v>
      </c>
      <c r="AA31" s="24">
        <v>0</v>
      </c>
      <c r="AB31" s="24">
        <v>0</v>
      </c>
      <c r="AC31" s="24">
        <v>769062</v>
      </c>
      <c r="AD31" s="24">
        <v>-769062</v>
      </c>
      <c r="AE31" s="25">
        <f t="shared" si="1"/>
        <v>48.913184506773518</v>
      </c>
      <c r="AF31" s="2"/>
    </row>
    <row r="32" spans="1:32" x14ac:dyDescent="0.25">
      <c r="A32" s="20" t="s">
        <v>9</v>
      </c>
      <c r="B32" s="21" t="s">
        <v>35</v>
      </c>
      <c r="C32" s="21"/>
      <c r="D32" s="21"/>
      <c r="E32" s="21"/>
      <c r="F32" s="21"/>
      <c r="G32" s="21"/>
      <c r="H32" s="22">
        <v>0</v>
      </c>
      <c r="I32" s="23">
        <v>967900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0</v>
      </c>
      <c r="P32" s="23">
        <v>0</v>
      </c>
      <c r="Q32" s="23">
        <v>0</v>
      </c>
      <c r="R32" s="23">
        <v>0</v>
      </c>
      <c r="S32" s="23">
        <v>241825.5</v>
      </c>
      <c r="T32" s="23">
        <v>241825.5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241825.5</v>
      </c>
      <c r="AA32" s="24">
        <v>0</v>
      </c>
      <c r="AB32" s="24">
        <v>0</v>
      </c>
      <c r="AC32" s="24">
        <v>241825.5</v>
      </c>
      <c r="AD32" s="24">
        <v>-241825.5</v>
      </c>
      <c r="AE32" s="25">
        <f t="shared" si="1"/>
        <v>24.984554189482385</v>
      </c>
      <c r="AF32" s="2"/>
    </row>
    <row r="33" spans="1:32" ht="26.25" x14ac:dyDescent="0.25">
      <c r="A33" s="20" t="s">
        <v>11</v>
      </c>
      <c r="B33" s="21" t="s">
        <v>36</v>
      </c>
      <c r="C33" s="21"/>
      <c r="D33" s="21"/>
      <c r="E33" s="21"/>
      <c r="F33" s="21"/>
      <c r="G33" s="21"/>
      <c r="H33" s="22">
        <v>0</v>
      </c>
      <c r="I33" s="23">
        <v>300000</v>
      </c>
      <c r="J33" s="23">
        <v>0</v>
      </c>
      <c r="K33" s="23">
        <v>0</v>
      </c>
      <c r="L33" s="23">
        <v>0</v>
      </c>
      <c r="M33" s="23">
        <v>0</v>
      </c>
      <c r="N33" s="23">
        <v>0</v>
      </c>
      <c r="O33" s="23">
        <v>0</v>
      </c>
      <c r="P33" s="23">
        <v>0</v>
      </c>
      <c r="Q33" s="23">
        <v>0</v>
      </c>
      <c r="R33" s="23">
        <v>0</v>
      </c>
      <c r="S33" s="23">
        <v>23154.54</v>
      </c>
      <c r="T33" s="23">
        <v>23154.54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20630.080000000002</v>
      </c>
      <c r="AA33" s="24">
        <v>0</v>
      </c>
      <c r="AB33" s="24">
        <v>0</v>
      </c>
      <c r="AC33" s="24">
        <v>20630.080000000002</v>
      </c>
      <c r="AD33" s="24">
        <v>-20630.080000000002</v>
      </c>
      <c r="AE33" s="25">
        <f t="shared" si="1"/>
        <v>6.8766933333333338</v>
      </c>
      <c r="AF33" s="2"/>
    </row>
    <row r="34" spans="1:32" ht="26.25" x14ac:dyDescent="0.25">
      <c r="A34" s="20" t="s">
        <v>37</v>
      </c>
      <c r="B34" s="21" t="s">
        <v>38</v>
      </c>
      <c r="C34" s="21"/>
      <c r="D34" s="21"/>
      <c r="E34" s="21"/>
      <c r="F34" s="21"/>
      <c r="G34" s="21"/>
      <c r="H34" s="22">
        <v>0</v>
      </c>
      <c r="I34" s="23">
        <v>242000</v>
      </c>
      <c r="J34" s="23">
        <v>0</v>
      </c>
      <c r="K34" s="23">
        <v>0</v>
      </c>
      <c r="L34" s="23">
        <v>0</v>
      </c>
      <c r="M34" s="23">
        <v>0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50670</v>
      </c>
      <c r="T34" s="23">
        <v>50670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47150.06</v>
      </c>
      <c r="AA34" s="24">
        <v>0</v>
      </c>
      <c r="AB34" s="24">
        <v>0</v>
      </c>
      <c r="AC34" s="24">
        <v>47150.06</v>
      </c>
      <c r="AD34" s="24">
        <v>-47150.06</v>
      </c>
      <c r="AE34" s="25">
        <f t="shared" si="1"/>
        <v>19.483495867768593</v>
      </c>
      <c r="AF34" s="2"/>
    </row>
    <row r="35" spans="1:32" ht="39" x14ac:dyDescent="0.25">
      <c r="A35" s="20" t="s">
        <v>13</v>
      </c>
      <c r="B35" s="21" t="s">
        <v>39</v>
      </c>
      <c r="C35" s="21"/>
      <c r="D35" s="21"/>
      <c r="E35" s="21"/>
      <c r="F35" s="21"/>
      <c r="G35" s="21"/>
      <c r="H35" s="22">
        <v>0</v>
      </c>
      <c r="I35" s="23">
        <v>18202055.370000001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0</v>
      </c>
      <c r="P35" s="23">
        <v>0</v>
      </c>
      <c r="Q35" s="23">
        <v>0</v>
      </c>
      <c r="R35" s="23">
        <v>0</v>
      </c>
      <c r="S35" s="23">
        <v>9400039.8800000008</v>
      </c>
      <c r="T35" s="23">
        <v>9400039.8800000008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8540418.2599999998</v>
      </c>
      <c r="AA35" s="24">
        <v>0</v>
      </c>
      <c r="AB35" s="24">
        <v>0</v>
      </c>
      <c r="AC35" s="24">
        <v>8540418.2599999998</v>
      </c>
      <c r="AD35" s="24">
        <v>-8540418.2599999998</v>
      </c>
      <c r="AE35" s="25">
        <f t="shared" si="1"/>
        <v>46.920076257300167</v>
      </c>
      <c r="AF35" s="2"/>
    </row>
    <row r="36" spans="1:32" ht="26.25" x14ac:dyDescent="0.25">
      <c r="A36" s="20" t="s">
        <v>40</v>
      </c>
      <c r="B36" s="21" t="s">
        <v>41</v>
      </c>
      <c r="C36" s="21"/>
      <c r="D36" s="21"/>
      <c r="E36" s="21"/>
      <c r="F36" s="21"/>
      <c r="G36" s="21"/>
      <c r="H36" s="22">
        <v>0</v>
      </c>
      <c r="I36" s="23">
        <v>130956.65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3200</v>
      </c>
      <c r="T36" s="23">
        <v>3200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2460</v>
      </c>
      <c r="AA36" s="24">
        <v>0</v>
      </c>
      <c r="AB36" s="24">
        <v>0</v>
      </c>
      <c r="AC36" s="24">
        <v>2460</v>
      </c>
      <c r="AD36" s="24">
        <v>-2460</v>
      </c>
      <c r="AE36" s="25">
        <f t="shared" si="1"/>
        <v>1.8784842159600141</v>
      </c>
      <c r="AF36" s="2"/>
    </row>
    <row r="37" spans="1:32" ht="51.75" x14ac:dyDescent="0.25">
      <c r="A37" s="20" t="s">
        <v>42</v>
      </c>
      <c r="B37" s="21" t="s">
        <v>43</v>
      </c>
      <c r="C37" s="21"/>
      <c r="D37" s="21"/>
      <c r="E37" s="21"/>
      <c r="F37" s="21"/>
      <c r="G37" s="21"/>
      <c r="H37" s="22">
        <v>0</v>
      </c>
      <c r="I37" s="23">
        <v>602385.02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145000</v>
      </c>
      <c r="T37" s="23">
        <v>145000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99840</v>
      </c>
      <c r="AA37" s="24">
        <v>0</v>
      </c>
      <c r="AB37" s="24">
        <v>0</v>
      </c>
      <c r="AC37" s="24">
        <v>99840</v>
      </c>
      <c r="AD37" s="24">
        <v>-99840</v>
      </c>
      <c r="AE37" s="25">
        <f t="shared" si="1"/>
        <v>16.574117331138147</v>
      </c>
      <c r="AF37" s="2"/>
    </row>
    <row r="38" spans="1:32" x14ac:dyDescent="0.25">
      <c r="A38" s="20" t="s">
        <v>23</v>
      </c>
      <c r="B38" s="21" t="s">
        <v>44</v>
      </c>
      <c r="C38" s="21"/>
      <c r="D38" s="21"/>
      <c r="E38" s="21"/>
      <c r="F38" s="21"/>
      <c r="G38" s="21"/>
      <c r="H38" s="22">
        <v>0</v>
      </c>
      <c r="I38" s="23">
        <v>510208.37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123571.2</v>
      </c>
      <c r="T38" s="23">
        <v>123571.2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108929.09</v>
      </c>
      <c r="AA38" s="24">
        <v>0</v>
      </c>
      <c r="AB38" s="24">
        <v>0</v>
      </c>
      <c r="AC38" s="24">
        <v>108929.09</v>
      </c>
      <c r="AD38" s="24">
        <v>-108929.09</v>
      </c>
      <c r="AE38" s="25">
        <f t="shared" si="1"/>
        <v>21.349922189634011</v>
      </c>
      <c r="AF38" s="2"/>
    </row>
    <row r="39" spans="1:32" x14ac:dyDescent="0.25">
      <c r="A39" s="20" t="s">
        <v>45</v>
      </c>
      <c r="B39" s="21" t="s">
        <v>46</v>
      </c>
      <c r="C39" s="21"/>
      <c r="D39" s="21"/>
      <c r="E39" s="21"/>
      <c r="F39" s="21"/>
      <c r="G39" s="21"/>
      <c r="H39" s="22">
        <v>0</v>
      </c>
      <c r="I39" s="23">
        <v>312101.63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74709.22</v>
      </c>
      <c r="T39" s="23">
        <v>74709.22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74613.02</v>
      </c>
      <c r="AA39" s="24">
        <v>0</v>
      </c>
      <c r="AB39" s="24">
        <v>0</v>
      </c>
      <c r="AC39" s="24">
        <v>74613.02</v>
      </c>
      <c r="AD39" s="24">
        <v>-74613.02</v>
      </c>
      <c r="AE39" s="25">
        <f t="shared" si="1"/>
        <v>23.906642204976631</v>
      </c>
      <c r="AF39" s="2"/>
    </row>
    <row r="40" spans="1:32" ht="39" x14ac:dyDescent="0.25">
      <c r="A40" s="20" t="s">
        <v>47</v>
      </c>
      <c r="B40" s="21" t="s">
        <v>48</v>
      </c>
      <c r="C40" s="21"/>
      <c r="D40" s="21"/>
      <c r="E40" s="21"/>
      <c r="F40" s="21"/>
      <c r="G40" s="21"/>
      <c r="H40" s="22">
        <v>0</v>
      </c>
      <c r="I40" s="23">
        <v>3200037.08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651507.02</v>
      </c>
      <c r="T40" s="23">
        <v>651507.02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614664</v>
      </c>
      <c r="AA40" s="24">
        <v>0</v>
      </c>
      <c r="AB40" s="24">
        <v>0</v>
      </c>
      <c r="AC40" s="24">
        <v>614664</v>
      </c>
      <c r="AD40" s="24">
        <v>-614664</v>
      </c>
      <c r="AE40" s="25">
        <f t="shared" si="1"/>
        <v>19.208027426982188</v>
      </c>
      <c r="AF40" s="2"/>
    </row>
    <row r="41" spans="1:32" ht="39" x14ac:dyDescent="0.25">
      <c r="A41" s="20" t="s">
        <v>49</v>
      </c>
      <c r="B41" s="21" t="s">
        <v>50</v>
      </c>
      <c r="C41" s="21"/>
      <c r="D41" s="21"/>
      <c r="E41" s="21"/>
      <c r="F41" s="21"/>
      <c r="G41" s="21"/>
      <c r="H41" s="22">
        <v>0</v>
      </c>
      <c r="I41" s="23">
        <v>3028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1500</v>
      </c>
      <c r="T41" s="23">
        <v>1500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1500</v>
      </c>
      <c r="AA41" s="24">
        <v>0</v>
      </c>
      <c r="AB41" s="24">
        <v>0</v>
      </c>
      <c r="AC41" s="24">
        <v>1500</v>
      </c>
      <c r="AD41" s="24">
        <v>-1500</v>
      </c>
      <c r="AE41" s="25">
        <f t="shared" si="1"/>
        <v>49.537648612945837</v>
      </c>
      <c r="AF41" s="2"/>
    </row>
    <row r="42" spans="1:32" x14ac:dyDescent="0.25">
      <c r="A42" s="20" t="s">
        <v>51</v>
      </c>
      <c r="B42" s="21" t="s">
        <v>52</v>
      </c>
      <c r="C42" s="21"/>
      <c r="D42" s="21"/>
      <c r="E42" s="21"/>
      <c r="F42" s="21"/>
      <c r="G42" s="21"/>
      <c r="H42" s="22">
        <v>0</v>
      </c>
      <c r="I42" s="23">
        <v>1400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60</v>
      </c>
      <c r="T42" s="23">
        <v>60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60</v>
      </c>
      <c r="AA42" s="24">
        <v>0</v>
      </c>
      <c r="AB42" s="24">
        <v>0</v>
      </c>
      <c r="AC42" s="24">
        <v>60</v>
      </c>
      <c r="AD42" s="24">
        <v>-60</v>
      </c>
      <c r="AE42" s="25">
        <f t="shared" si="1"/>
        <v>4.2857142857142856</v>
      </c>
      <c r="AF42" s="2"/>
    </row>
    <row r="43" spans="1:32" ht="39" x14ac:dyDescent="0.25">
      <c r="A43" s="20" t="s">
        <v>53</v>
      </c>
      <c r="B43" s="21" t="s">
        <v>54</v>
      </c>
      <c r="C43" s="21"/>
      <c r="D43" s="21"/>
      <c r="E43" s="21"/>
      <c r="F43" s="21"/>
      <c r="G43" s="21"/>
      <c r="H43" s="22">
        <v>0</v>
      </c>
      <c r="I43" s="23">
        <v>938519.74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204014.13</v>
      </c>
      <c r="T43" s="23">
        <v>204014.13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204014.13</v>
      </c>
      <c r="AA43" s="24">
        <v>0</v>
      </c>
      <c r="AB43" s="24">
        <v>0</v>
      </c>
      <c r="AC43" s="24">
        <v>204014.13</v>
      </c>
      <c r="AD43" s="24">
        <v>-204014.13</v>
      </c>
      <c r="AE43" s="25">
        <f t="shared" si="1"/>
        <v>21.737862434305324</v>
      </c>
      <c r="AF43" s="2"/>
    </row>
    <row r="44" spans="1:32" x14ac:dyDescent="0.25">
      <c r="A44" s="12" t="s">
        <v>267</v>
      </c>
      <c r="B44" s="13" t="s">
        <v>268</v>
      </c>
      <c r="C44" s="21"/>
      <c r="D44" s="21"/>
      <c r="E44" s="21"/>
      <c r="F44" s="21"/>
      <c r="G44" s="21"/>
      <c r="H44" s="22"/>
      <c r="I44" s="26">
        <f>I45+I46+I47+I48</f>
        <v>22841989.989999998</v>
      </c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>
        <f t="shared" ref="Z44:AD44" si="2">Z45+Z46+Z47+Z48</f>
        <v>5152503.88</v>
      </c>
      <c r="AA44" s="26">
        <f t="shared" si="2"/>
        <v>0</v>
      </c>
      <c r="AB44" s="26">
        <f t="shared" si="2"/>
        <v>0</v>
      </c>
      <c r="AC44" s="26">
        <f t="shared" si="2"/>
        <v>5152503.88</v>
      </c>
      <c r="AD44" s="26">
        <f t="shared" si="2"/>
        <v>-5152503.88</v>
      </c>
      <c r="AE44" s="18">
        <f t="shared" si="1"/>
        <v>22.5571584711127</v>
      </c>
      <c r="AF44" s="4"/>
    </row>
    <row r="45" spans="1:32" ht="51.75" x14ac:dyDescent="0.25">
      <c r="A45" s="20" t="s">
        <v>5</v>
      </c>
      <c r="B45" s="21" t="s">
        <v>55</v>
      </c>
      <c r="C45" s="21"/>
      <c r="D45" s="21"/>
      <c r="E45" s="21"/>
      <c r="F45" s="21"/>
      <c r="G45" s="21"/>
      <c r="H45" s="22">
        <v>0</v>
      </c>
      <c r="I45" s="23">
        <v>401600</v>
      </c>
      <c r="J45" s="23">
        <v>0</v>
      </c>
      <c r="K45" s="23">
        <v>0</v>
      </c>
      <c r="L45" s="23">
        <v>0</v>
      </c>
      <c r="M45" s="23">
        <v>0</v>
      </c>
      <c r="N45" s="23">
        <v>0</v>
      </c>
      <c r="O45" s="23">
        <v>0</v>
      </c>
      <c r="P45" s="23">
        <v>0</v>
      </c>
      <c r="Q45" s="23">
        <v>0</v>
      </c>
      <c r="R45" s="23">
        <v>0</v>
      </c>
      <c r="S45" s="23">
        <v>201688.67</v>
      </c>
      <c r="T45" s="23">
        <v>201688.67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183463.04000000001</v>
      </c>
      <c r="AA45" s="24">
        <v>0</v>
      </c>
      <c r="AB45" s="24">
        <v>0</v>
      </c>
      <c r="AC45" s="24">
        <v>183463.04000000001</v>
      </c>
      <c r="AD45" s="24">
        <v>-183463.04000000001</v>
      </c>
      <c r="AE45" s="25">
        <f t="shared" si="1"/>
        <v>45.683027888446212</v>
      </c>
      <c r="AF45" s="2"/>
    </row>
    <row r="46" spans="1:32" x14ac:dyDescent="0.25">
      <c r="A46" s="20" t="s">
        <v>7</v>
      </c>
      <c r="B46" s="21" t="s">
        <v>56</v>
      </c>
      <c r="C46" s="21"/>
      <c r="D46" s="21"/>
      <c r="E46" s="21"/>
      <c r="F46" s="21"/>
      <c r="G46" s="21"/>
      <c r="H46" s="22">
        <v>0</v>
      </c>
      <c r="I46" s="23">
        <v>352600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0</v>
      </c>
      <c r="P46" s="23">
        <v>0</v>
      </c>
      <c r="Q46" s="23">
        <v>0</v>
      </c>
      <c r="R46" s="23">
        <v>0</v>
      </c>
      <c r="S46" s="23">
        <v>167405</v>
      </c>
      <c r="T46" s="23">
        <v>167405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167405</v>
      </c>
      <c r="AA46" s="24">
        <v>0</v>
      </c>
      <c r="AB46" s="24">
        <v>0</v>
      </c>
      <c r="AC46" s="24">
        <v>167405</v>
      </c>
      <c r="AD46" s="24">
        <v>-167405</v>
      </c>
      <c r="AE46" s="25">
        <f t="shared" si="1"/>
        <v>47.477311401020991</v>
      </c>
      <c r="AF46" s="2"/>
    </row>
    <row r="47" spans="1:32" x14ac:dyDescent="0.25">
      <c r="A47" s="20" t="s">
        <v>9</v>
      </c>
      <c r="B47" s="21" t="s">
        <v>57</v>
      </c>
      <c r="C47" s="21"/>
      <c r="D47" s="21"/>
      <c r="E47" s="21"/>
      <c r="F47" s="21"/>
      <c r="G47" s="21"/>
      <c r="H47" s="22">
        <v>0</v>
      </c>
      <c r="I47" s="23">
        <v>30600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7661</v>
      </c>
      <c r="T47" s="23">
        <v>7661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23">
        <v>7661</v>
      </c>
      <c r="AA47" s="24">
        <v>0</v>
      </c>
      <c r="AB47" s="24">
        <v>0</v>
      </c>
      <c r="AC47" s="24">
        <v>7661</v>
      </c>
      <c r="AD47" s="24">
        <v>-7661</v>
      </c>
      <c r="AE47" s="25">
        <f t="shared" si="1"/>
        <v>25.035947712418299</v>
      </c>
      <c r="AF47" s="2"/>
    </row>
    <row r="48" spans="1:32" ht="39" x14ac:dyDescent="0.25">
      <c r="A48" s="20" t="s">
        <v>13</v>
      </c>
      <c r="B48" s="21" t="s">
        <v>58</v>
      </c>
      <c r="C48" s="21"/>
      <c r="D48" s="21"/>
      <c r="E48" s="21"/>
      <c r="F48" s="21"/>
      <c r="G48" s="21"/>
      <c r="H48" s="22">
        <v>0</v>
      </c>
      <c r="I48" s="23">
        <v>22057189.989999998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0</v>
      </c>
      <c r="P48" s="23">
        <v>0</v>
      </c>
      <c r="Q48" s="23">
        <v>0</v>
      </c>
      <c r="R48" s="23">
        <v>0</v>
      </c>
      <c r="S48" s="23">
        <v>5069149.38</v>
      </c>
      <c r="T48" s="23">
        <v>5069149.38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23">
        <v>4793974.84</v>
      </c>
      <c r="AA48" s="24">
        <v>0</v>
      </c>
      <c r="AB48" s="24">
        <v>0</v>
      </c>
      <c r="AC48" s="24">
        <v>4793974.84</v>
      </c>
      <c r="AD48" s="24">
        <v>-4793974.84</v>
      </c>
      <c r="AE48" s="25">
        <f t="shared" si="1"/>
        <v>21.734295448211807</v>
      </c>
      <c r="AF48" s="2"/>
    </row>
    <row r="49" spans="1:32" x14ac:dyDescent="0.25">
      <c r="A49" s="12" t="s">
        <v>269</v>
      </c>
      <c r="B49" s="13" t="s">
        <v>270</v>
      </c>
      <c r="C49" s="21"/>
      <c r="D49" s="21"/>
      <c r="E49" s="21"/>
      <c r="F49" s="21"/>
      <c r="G49" s="21"/>
      <c r="H49" s="22"/>
      <c r="I49" s="26">
        <f>I50+I51+I52+I53+I54</f>
        <v>1054818</v>
      </c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>
        <f t="shared" ref="Z49:AD49" si="3">Z50+Z51+Z52+Z53+Z54</f>
        <v>468</v>
      </c>
      <c r="AA49" s="26">
        <f t="shared" si="3"/>
        <v>0</v>
      </c>
      <c r="AB49" s="26">
        <f t="shared" si="3"/>
        <v>0</v>
      </c>
      <c r="AC49" s="26">
        <f t="shared" si="3"/>
        <v>468</v>
      </c>
      <c r="AD49" s="26">
        <f t="shared" si="3"/>
        <v>-468</v>
      </c>
      <c r="AE49" s="18">
        <f t="shared" si="1"/>
        <v>4.4367843552157817E-2</v>
      </c>
      <c r="AF49" s="6"/>
    </row>
    <row r="50" spans="1:32" ht="26.25" x14ac:dyDescent="0.25">
      <c r="A50" s="20" t="s">
        <v>59</v>
      </c>
      <c r="B50" s="21" t="s">
        <v>60</v>
      </c>
      <c r="C50" s="21"/>
      <c r="D50" s="21"/>
      <c r="E50" s="21"/>
      <c r="F50" s="21"/>
      <c r="G50" s="21"/>
      <c r="H50" s="22">
        <v>0</v>
      </c>
      <c r="I50" s="23">
        <v>19500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3">
        <v>0</v>
      </c>
      <c r="Q50" s="23">
        <v>0</v>
      </c>
      <c r="R50" s="23">
        <v>0</v>
      </c>
      <c r="S50" s="23">
        <v>5000</v>
      </c>
      <c r="T50" s="23">
        <v>5000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23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f t="shared" si="1"/>
        <v>0</v>
      </c>
      <c r="AF50" s="2"/>
    </row>
    <row r="51" spans="1:32" ht="26.25" x14ac:dyDescent="0.25">
      <c r="A51" s="20" t="s">
        <v>61</v>
      </c>
      <c r="B51" s="21" t="s">
        <v>62</v>
      </c>
      <c r="C51" s="21"/>
      <c r="D51" s="21"/>
      <c r="E51" s="21"/>
      <c r="F51" s="21"/>
      <c r="G51" s="21"/>
      <c r="H51" s="22">
        <v>0</v>
      </c>
      <c r="I51" s="23">
        <v>882800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f t="shared" si="1"/>
        <v>0</v>
      </c>
      <c r="AF51" s="2"/>
    </row>
    <row r="52" spans="1:32" ht="26.25" x14ac:dyDescent="0.25">
      <c r="A52" s="20" t="s">
        <v>63</v>
      </c>
      <c r="B52" s="21" t="s">
        <v>64</v>
      </c>
      <c r="C52" s="21"/>
      <c r="D52" s="21"/>
      <c r="E52" s="21"/>
      <c r="F52" s="21"/>
      <c r="G52" s="21"/>
      <c r="H52" s="22">
        <v>0</v>
      </c>
      <c r="I52" s="23">
        <v>139100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f t="shared" si="1"/>
        <v>0</v>
      </c>
      <c r="AF52" s="2"/>
    </row>
    <row r="53" spans="1:32" ht="26.25" x14ac:dyDescent="0.25">
      <c r="A53" s="20" t="s">
        <v>65</v>
      </c>
      <c r="B53" s="21" t="s">
        <v>66</v>
      </c>
      <c r="C53" s="21"/>
      <c r="D53" s="21"/>
      <c r="E53" s="21"/>
      <c r="F53" s="21"/>
      <c r="G53" s="21"/>
      <c r="H53" s="22">
        <v>0</v>
      </c>
      <c r="I53" s="23">
        <v>9418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f t="shared" si="1"/>
        <v>0</v>
      </c>
      <c r="AF53" s="2"/>
    </row>
    <row r="54" spans="1:32" ht="39" x14ac:dyDescent="0.25">
      <c r="A54" s="20" t="s">
        <v>67</v>
      </c>
      <c r="B54" s="21" t="s">
        <v>68</v>
      </c>
      <c r="C54" s="21"/>
      <c r="D54" s="21"/>
      <c r="E54" s="21"/>
      <c r="F54" s="21"/>
      <c r="G54" s="21"/>
      <c r="H54" s="22">
        <v>0</v>
      </c>
      <c r="I54" s="23">
        <v>4000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4000</v>
      </c>
      <c r="T54" s="23">
        <v>4000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468</v>
      </c>
      <c r="AA54" s="24">
        <v>0</v>
      </c>
      <c r="AB54" s="24">
        <v>0</v>
      </c>
      <c r="AC54" s="24">
        <v>468</v>
      </c>
      <c r="AD54" s="24">
        <v>-468</v>
      </c>
      <c r="AE54" s="25">
        <f t="shared" si="1"/>
        <v>11.700000000000001</v>
      </c>
      <c r="AF54" s="2"/>
    </row>
    <row r="55" spans="1:32" ht="26.25" x14ac:dyDescent="0.25">
      <c r="A55" s="12" t="s">
        <v>271</v>
      </c>
      <c r="B55" s="13" t="s">
        <v>272</v>
      </c>
      <c r="C55" s="21"/>
      <c r="D55" s="21"/>
      <c r="E55" s="21"/>
      <c r="F55" s="21"/>
      <c r="G55" s="21"/>
      <c r="H55" s="22"/>
      <c r="I55" s="26">
        <f>I56+I57+I58+I59+I60+I61+I62</f>
        <v>14251537.289999999</v>
      </c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>
        <f t="shared" ref="Z55:AD55" si="4">Z56+Z57+Z58+Z59+Z60+Z61+Z62</f>
        <v>1533557.67</v>
      </c>
      <c r="AA55" s="26">
        <f t="shared" si="4"/>
        <v>0</v>
      </c>
      <c r="AB55" s="26">
        <f t="shared" si="4"/>
        <v>0</v>
      </c>
      <c r="AC55" s="26">
        <f t="shared" si="4"/>
        <v>1533557.67</v>
      </c>
      <c r="AD55" s="26">
        <f t="shared" si="4"/>
        <v>-1533557.67</v>
      </c>
      <c r="AE55" s="18">
        <f t="shared" si="1"/>
        <v>10.760647351889995</v>
      </c>
      <c r="AF55" s="7"/>
    </row>
    <row r="56" spans="1:32" x14ac:dyDescent="0.25">
      <c r="A56" s="20" t="s">
        <v>69</v>
      </c>
      <c r="B56" s="21" t="s">
        <v>70</v>
      </c>
      <c r="C56" s="21"/>
      <c r="D56" s="21"/>
      <c r="E56" s="21"/>
      <c r="F56" s="21"/>
      <c r="G56" s="21"/>
      <c r="H56" s="22">
        <v>0</v>
      </c>
      <c r="I56" s="23">
        <v>1530600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506831.32</v>
      </c>
      <c r="T56" s="23">
        <v>506831.32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317619.03999999998</v>
      </c>
      <c r="AA56" s="24">
        <v>0</v>
      </c>
      <c r="AB56" s="24">
        <v>0</v>
      </c>
      <c r="AC56" s="24">
        <v>317619.03999999998</v>
      </c>
      <c r="AD56" s="24">
        <v>-317619.03999999998</v>
      </c>
      <c r="AE56" s="25">
        <f t="shared" si="1"/>
        <v>20.751276623546318</v>
      </c>
      <c r="AF56" s="2"/>
    </row>
    <row r="57" spans="1:32" x14ac:dyDescent="0.25">
      <c r="A57" s="20" t="s">
        <v>71</v>
      </c>
      <c r="B57" s="21" t="s">
        <v>72</v>
      </c>
      <c r="C57" s="21"/>
      <c r="D57" s="21"/>
      <c r="E57" s="21"/>
      <c r="F57" s="21"/>
      <c r="G57" s="21"/>
      <c r="H57" s="22">
        <v>0</v>
      </c>
      <c r="I57" s="23">
        <v>3504616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831666.53</v>
      </c>
      <c r="T57" s="23">
        <v>831666.53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665607.63</v>
      </c>
      <c r="AA57" s="24">
        <v>0</v>
      </c>
      <c r="AB57" s="24">
        <v>0</v>
      </c>
      <c r="AC57" s="24">
        <v>665607.63</v>
      </c>
      <c r="AD57" s="24">
        <v>-665607.63</v>
      </c>
      <c r="AE57" s="25">
        <f t="shared" si="1"/>
        <v>18.992312709866074</v>
      </c>
      <c r="AF57" s="2"/>
    </row>
    <row r="58" spans="1:32" ht="26.25" x14ac:dyDescent="0.25">
      <c r="A58" s="20" t="s">
        <v>73</v>
      </c>
      <c r="B58" s="21" t="s">
        <v>74</v>
      </c>
      <c r="C58" s="21"/>
      <c r="D58" s="21"/>
      <c r="E58" s="21"/>
      <c r="F58" s="21"/>
      <c r="G58" s="21"/>
      <c r="H58" s="22">
        <v>0</v>
      </c>
      <c r="I58" s="23">
        <v>20000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2700</v>
      </c>
      <c r="T58" s="23">
        <v>2700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2700</v>
      </c>
      <c r="AA58" s="24">
        <v>0</v>
      </c>
      <c r="AB58" s="24">
        <v>0</v>
      </c>
      <c r="AC58" s="24">
        <v>2700</v>
      </c>
      <c r="AD58" s="24">
        <v>-2700</v>
      </c>
      <c r="AE58" s="25">
        <f t="shared" si="1"/>
        <v>13.5</v>
      </c>
      <c r="AF58" s="2"/>
    </row>
    <row r="59" spans="1:32" ht="39" x14ac:dyDescent="0.25">
      <c r="A59" s="20" t="s">
        <v>75</v>
      </c>
      <c r="B59" s="21" t="s">
        <v>76</v>
      </c>
      <c r="C59" s="21"/>
      <c r="D59" s="21"/>
      <c r="E59" s="21"/>
      <c r="F59" s="21"/>
      <c r="G59" s="21"/>
      <c r="H59" s="22">
        <v>0</v>
      </c>
      <c r="I59" s="23">
        <v>1278221.29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300000</v>
      </c>
      <c r="T59" s="23">
        <v>300000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188971.2</v>
      </c>
      <c r="AA59" s="24">
        <v>0</v>
      </c>
      <c r="AB59" s="24">
        <v>0</v>
      </c>
      <c r="AC59" s="24">
        <v>188971.2</v>
      </c>
      <c r="AD59" s="24">
        <v>-188971.2</v>
      </c>
      <c r="AE59" s="25">
        <f t="shared" si="1"/>
        <v>14.783918987924228</v>
      </c>
      <c r="AF59" s="2"/>
    </row>
    <row r="60" spans="1:32" ht="51.75" x14ac:dyDescent="0.25">
      <c r="A60" s="20" t="s">
        <v>77</v>
      </c>
      <c r="B60" s="21" t="s">
        <v>78</v>
      </c>
      <c r="C60" s="21"/>
      <c r="D60" s="21"/>
      <c r="E60" s="21"/>
      <c r="F60" s="21"/>
      <c r="G60" s="21"/>
      <c r="H60" s="22">
        <v>0</v>
      </c>
      <c r="I60" s="23">
        <v>7118100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f t="shared" si="1"/>
        <v>0</v>
      </c>
      <c r="AF60" s="2"/>
    </row>
    <row r="61" spans="1:32" x14ac:dyDescent="0.25">
      <c r="A61" s="20" t="s">
        <v>79</v>
      </c>
      <c r="B61" s="21" t="s">
        <v>80</v>
      </c>
      <c r="C61" s="21"/>
      <c r="D61" s="21"/>
      <c r="E61" s="21"/>
      <c r="F61" s="21"/>
      <c r="G61" s="21"/>
      <c r="H61" s="22">
        <v>0</v>
      </c>
      <c r="I61" s="23">
        <v>400000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242272.8</v>
      </c>
      <c r="T61" s="23">
        <v>242272.8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242272.8</v>
      </c>
      <c r="AA61" s="24">
        <v>0</v>
      </c>
      <c r="AB61" s="24">
        <v>0</v>
      </c>
      <c r="AC61" s="24">
        <v>242272.8</v>
      </c>
      <c r="AD61" s="24">
        <v>-242272.8</v>
      </c>
      <c r="AE61" s="25">
        <f t="shared" si="1"/>
        <v>60.568199999999997</v>
      </c>
      <c r="AF61" s="2"/>
    </row>
    <row r="62" spans="1:32" ht="39" x14ac:dyDescent="0.25">
      <c r="A62" s="20" t="s">
        <v>81</v>
      </c>
      <c r="B62" s="21" t="s">
        <v>82</v>
      </c>
      <c r="C62" s="21"/>
      <c r="D62" s="21"/>
      <c r="E62" s="21"/>
      <c r="F62" s="21"/>
      <c r="G62" s="21"/>
      <c r="H62" s="22">
        <v>0</v>
      </c>
      <c r="I62" s="23">
        <v>400000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121633.67</v>
      </c>
      <c r="T62" s="23">
        <v>121633.67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116387</v>
      </c>
      <c r="AA62" s="24">
        <v>0</v>
      </c>
      <c r="AB62" s="24">
        <v>0</v>
      </c>
      <c r="AC62" s="24">
        <v>116387</v>
      </c>
      <c r="AD62" s="24">
        <v>-116387</v>
      </c>
      <c r="AE62" s="25">
        <f t="shared" si="1"/>
        <v>29.09675</v>
      </c>
      <c r="AF62" s="2"/>
    </row>
    <row r="63" spans="1:32" ht="26.25" x14ac:dyDescent="0.25">
      <c r="A63" s="12" t="s">
        <v>273</v>
      </c>
      <c r="B63" s="13" t="s">
        <v>274</v>
      </c>
      <c r="C63" s="21"/>
      <c r="D63" s="21"/>
      <c r="E63" s="21"/>
      <c r="F63" s="21"/>
      <c r="G63" s="21"/>
      <c r="H63" s="22"/>
      <c r="I63" s="26">
        <f>I64+I66</f>
        <v>337000</v>
      </c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>
        <f t="shared" ref="Z63:AD63" si="5">Z64+Z66</f>
        <v>194153.82</v>
      </c>
      <c r="AA63" s="26">
        <f t="shared" si="5"/>
        <v>0</v>
      </c>
      <c r="AB63" s="26">
        <f t="shared" si="5"/>
        <v>0</v>
      </c>
      <c r="AC63" s="26">
        <f t="shared" si="5"/>
        <v>0</v>
      </c>
      <c r="AD63" s="26">
        <f t="shared" si="5"/>
        <v>0</v>
      </c>
      <c r="AE63" s="18">
        <f t="shared" si="1"/>
        <v>57.612409495548967</v>
      </c>
      <c r="AF63" s="8"/>
    </row>
    <row r="64" spans="1:32" ht="26.25" x14ac:dyDescent="0.25">
      <c r="A64" s="12" t="s">
        <v>275</v>
      </c>
      <c r="B64" s="13" t="s">
        <v>276</v>
      </c>
      <c r="C64" s="21"/>
      <c r="D64" s="21"/>
      <c r="E64" s="21"/>
      <c r="F64" s="21"/>
      <c r="G64" s="21"/>
      <c r="H64" s="22"/>
      <c r="I64" s="26">
        <f>I65</f>
        <v>332000</v>
      </c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>
        <f>Z65</f>
        <v>194153.82</v>
      </c>
      <c r="AA64" s="22"/>
      <c r="AB64" s="22"/>
      <c r="AC64" s="22"/>
      <c r="AD64" s="22"/>
      <c r="AE64" s="18">
        <f t="shared" si="1"/>
        <v>58.480066265060238</v>
      </c>
      <c r="AF64" s="8"/>
    </row>
    <row r="65" spans="1:32" ht="26.25" x14ac:dyDescent="0.25">
      <c r="A65" s="20" t="s">
        <v>83</v>
      </c>
      <c r="B65" s="21" t="s">
        <v>84</v>
      </c>
      <c r="C65" s="21"/>
      <c r="D65" s="21"/>
      <c r="E65" s="21"/>
      <c r="F65" s="21"/>
      <c r="G65" s="21"/>
      <c r="H65" s="22">
        <v>0</v>
      </c>
      <c r="I65" s="23">
        <v>332000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232212</v>
      </c>
      <c r="T65" s="23">
        <v>232212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194153.82</v>
      </c>
      <c r="AA65" s="23">
        <v>0</v>
      </c>
      <c r="AB65" s="23">
        <v>0</v>
      </c>
      <c r="AC65" s="23">
        <v>194153.82</v>
      </c>
      <c r="AD65" s="23">
        <v>-194153.82</v>
      </c>
      <c r="AE65" s="25">
        <f t="shared" si="1"/>
        <v>58.480066265060238</v>
      </c>
      <c r="AF65" s="2"/>
    </row>
    <row r="66" spans="1:32" ht="26.25" x14ac:dyDescent="0.25">
      <c r="A66" s="12" t="s">
        <v>277</v>
      </c>
      <c r="B66" s="13" t="s">
        <v>278</v>
      </c>
      <c r="C66" s="21"/>
      <c r="D66" s="21"/>
      <c r="E66" s="21"/>
      <c r="F66" s="21"/>
      <c r="G66" s="21"/>
      <c r="H66" s="22"/>
      <c r="I66" s="26">
        <f>I67</f>
        <v>5000</v>
      </c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>
        <f t="shared" ref="Z66:AD66" si="6">Z67</f>
        <v>0</v>
      </c>
      <c r="AA66" s="26">
        <f t="shared" si="6"/>
        <v>0</v>
      </c>
      <c r="AB66" s="26">
        <f t="shared" si="6"/>
        <v>0</v>
      </c>
      <c r="AC66" s="26">
        <f t="shared" si="6"/>
        <v>0</v>
      </c>
      <c r="AD66" s="26">
        <f t="shared" si="6"/>
        <v>0</v>
      </c>
      <c r="AE66" s="18">
        <f t="shared" si="1"/>
        <v>0</v>
      </c>
      <c r="AF66" s="8"/>
    </row>
    <row r="67" spans="1:32" ht="26.25" x14ac:dyDescent="0.25">
      <c r="A67" s="20" t="s">
        <v>85</v>
      </c>
      <c r="B67" s="21" t="s">
        <v>86</v>
      </c>
      <c r="C67" s="21"/>
      <c r="D67" s="21"/>
      <c r="E67" s="21"/>
      <c r="F67" s="21"/>
      <c r="G67" s="21"/>
      <c r="H67" s="22">
        <v>0</v>
      </c>
      <c r="I67" s="23">
        <v>5000</v>
      </c>
      <c r="J67" s="23">
        <v>0</v>
      </c>
      <c r="K67" s="23">
        <v>0</v>
      </c>
      <c r="L67" s="23">
        <v>0</v>
      </c>
      <c r="M67" s="23">
        <v>0</v>
      </c>
      <c r="N67" s="23">
        <v>0</v>
      </c>
      <c r="O67" s="23">
        <v>0</v>
      </c>
      <c r="P67" s="23">
        <v>0</v>
      </c>
      <c r="Q67" s="23">
        <v>0</v>
      </c>
      <c r="R67" s="23">
        <v>0</v>
      </c>
      <c r="S67" s="23">
        <v>5000</v>
      </c>
      <c r="T67" s="23">
        <v>5000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5">
        <f t="shared" si="1"/>
        <v>0</v>
      </c>
      <c r="AF67" s="2"/>
    </row>
    <row r="68" spans="1:32" x14ac:dyDescent="0.25">
      <c r="A68" s="12" t="s">
        <v>279</v>
      </c>
      <c r="B68" s="13" t="s">
        <v>280</v>
      </c>
      <c r="C68" s="21"/>
      <c r="D68" s="21"/>
      <c r="E68" s="21"/>
      <c r="F68" s="21"/>
      <c r="G68" s="21"/>
      <c r="H68" s="22"/>
      <c r="I68" s="26">
        <f>I69+I73+I83</f>
        <v>52649460.509999998</v>
      </c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>
        <f>Z69+Z73+Z83</f>
        <v>10064039.970000001</v>
      </c>
      <c r="AA68" s="26"/>
      <c r="AB68" s="26"/>
      <c r="AC68" s="26"/>
      <c r="AD68" s="26"/>
      <c r="AE68" s="18">
        <f t="shared" si="1"/>
        <v>19.115181565988664</v>
      </c>
      <c r="AF68" s="8"/>
    </row>
    <row r="69" spans="1:32" ht="26.25" x14ac:dyDescent="0.25">
      <c r="A69" s="12" t="s">
        <v>281</v>
      </c>
      <c r="B69" s="13" t="s">
        <v>282</v>
      </c>
      <c r="C69" s="21"/>
      <c r="D69" s="21"/>
      <c r="E69" s="21"/>
      <c r="F69" s="21"/>
      <c r="G69" s="21"/>
      <c r="H69" s="22"/>
      <c r="I69" s="26">
        <f>I70+I71+I72</f>
        <v>10800860.24</v>
      </c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>
        <f t="shared" ref="Z69:AD69" si="7">Z70+Z71+Z72</f>
        <v>1866450.25</v>
      </c>
      <c r="AA69" s="23">
        <f t="shared" si="7"/>
        <v>0</v>
      </c>
      <c r="AB69" s="23">
        <f t="shared" si="7"/>
        <v>0</v>
      </c>
      <c r="AC69" s="23">
        <f t="shared" si="7"/>
        <v>1866450.25</v>
      </c>
      <c r="AD69" s="23">
        <f t="shared" si="7"/>
        <v>-1866450.25</v>
      </c>
      <c r="AE69" s="18">
        <f t="shared" si="1"/>
        <v>17.280570329831431</v>
      </c>
      <c r="AF69" s="8"/>
    </row>
    <row r="70" spans="1:32" ht="51.75" x14ac:dyDescent="0.25">
      <c r="A70" s="20" t="s">
        <v>5</v>
      </c>
      <c r="B70" s="21" t="s">
        <v>87</v>
      </c>
      <c r="C70" s="21"/>
      <c r="D70" s="21"/>
      <c r="E70" s="21"/>
      <c r="F70" s="21"/>
      <c r="G70" s="21"/>
      <c r="H70" s="22">
        <v>0</v>
      </c>
      <c r="I70" s="23">
        <v>71777</v>
      </c>
      <c r="J70" s="23">
        <v>0</v>
      </c>
      <c r="K70" s="23">
        <v>0</v>
      </c>
      <c r="L70" s="23">
        <v>0</v>
      </c>
      <c r="M70" s="23">
        <v>0</v>
      </c>
      <c r="N70" s="23">
        <v>0</v>
      </c>
      <c r="O70" s="23">
        <v>0</v>
      </c>
      <c r="P70" s="23">
        <v>0</v>
      </c>
      <c r="Q70" s="23">
        <v>0</v>
      </c>
      <c r="R70" s="23">
        <v>0</v>
      </c>
      <c r="S70" s="23">
        <v>24649</v>
      </c>
      <c r="T70" s="23">
        <v>24649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14788.58</v>
      </c>
      <c r="AA70" s="24">
        <v>0</v>
      </c>
      <c r="AB70" s="24">
        <v>0</v>
      </c>
      <c r="AC70" s="24">
        <v>14788.58</v>
      </c>
      <c r="AD70" s="24">
        <v>-14788.58</v>
      </c>
      <c r="AE70" s="25">
        <f t="shared" si="1"/>
        <v>20.603508087548935</v>
      </c>
      <c r="AF70" s="2"/>
    </row>
    <row r="71" spans="1:32" ht="39" x14ac:dyDescent="0.25">
      <c r="A71" s="20" t="s">
        <v>13</v>
      </c>
      <c r="B71" s="21" t="s">
        <v>88</v>
      </c>
      <c r="C71" s="21"/>
      <c r="D71" s="21"/>
      <c r="E71" s="21"/>
      <c r="F71" s="21"/>
      <c r="G71" s="21"/>
      <c r="H71" s="22">
        <v>0</v>
      </c>
      <c r="I71" s="23">
        <v>10640910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3">
        <v>0</v>
      </c>
      <c r="Q71" s="23">
        <v>0</v>
      </c>
      <c r="R71" s="23">
        <v>0</v>
      </c>
      <c r="S71" s="23">
        <v>1854800</v>
      </c>
      <c r="T71" s="23">
        <v>1854800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1851661.67</v>
      </c>
      <c r="AA71" s="24">
        <v>0</v>
      </c>
      <c r="AB71" s="24">
        <v>0</v>
      </c>
      <c r="AC71" s="24">
        <v>1851661.67</v>
      </c>
      <c r="AD71" s="24">
        <v>-1851661.67</v>
      </c>
      <c r="AE71" s="25">
        <f t="shared" si="1"/>
        <v>17.401346971264676</v>
      </c>
      <c r="AF71" s="2"/>
    </row>
    <row r="72" spans="1:32" ht="26.25" x14ac:dyDescent="0.25">
      <c r="A72" s="20" t="s">
        <v>89</v>
      </c>
      <c r="B72" s="21" t="s">
        <v>90</v>
      </c>
      <c r="C72" s="21"/>
      <c r="D72" s="21"/>
      <c r="E72" s="21"/>
      <c r="F72" s="21"/>
      <c r="G72" s="21"/>
      <c r="H72" s="22">
        <v>0</v>
      </c>
      <c r="I72" s="23">
        <v>88173.24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f t="shared" si="1"/>
        <v>0</v>
      </c>
      <c r="AF72" s="2"/>
    </row>
    <row r="73" spans="1:32" ht="26.25" x14ac:dyDescent="0.25">
      <c r="A73" s="12" t="s">
        <v>283</v>
      </c>
      <c r="B73" s="13" t="s">
        <v>284</v>
      </c>
      <c r="C73" s="21"/>
      <c r="D73" s="21"/>
      <c r="E73" s="21"/>
      <c r="F73" s="21"/>
      <c r="G73" s="21"/>
      <c r="H73" s="22"/>
      <c r="I73" s="26">
        <f>I74+I75+I76+I77+I78+I79+I80+I81+I82</f>
        <v>39490239.159999996</v>
      </c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>
        <f>Z74+Z75+Z76+Z77+Z78+Z79+Z80+Z81+Z82</f>
        <v>7810956.8900000006</v>
      </c>
      <c r="AA73" s="24"/>
      <c r="AB73" s="24"/>
      <c r="AC73" s="24"/>
      <c r="AD73" s="24"/>
      <c r="AE73" s="18">
        <f t="shared" si="1"/>
        <v>19.779462105440441</v>
      </c>
      <c r="AF73" s="8"/>
    </row>
    <row r="74" spans="1:32" ht="51.75" x14ac:dyDescent="0.25">
      <c r="A74" s="20" t="s">
        <v>5</v>
      </c>
      <c r="B74" s="21" t="s">
        <v>91</v>
      </c>
      <c r="C74" s="21"/>
      <c r="D74" s="21"/>
      <c r="E74" s="21"/>
      <c r="F74" s="21"/>
      <c r="G74" s="21"/>
      <c r="H74" s="22">
        <v>0</v>
      </c>
      <c r="I74" s="23">
        <v>15800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15000</v>
      </c>
      <c r="T74" s="23">
        <v>15000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4405.82</v>
      </c>
      <c r="AA74" s="24">
        <v>0</v>
      </c>
      <c r="AB74" s="24">
        <v>0</v>
      </c>
      <c r="AC74" s="24">
        <v>4405.82</v>
      </c>
      <c r="AD74" s="24">
        <v>-4405.82</v>
      </c>
      <c r="AE74" s="25">
        <f t="shared" si="1"/>
        <v>27.884936708860756</v>
      </c>
      <c r="AF74" s="2"/>
    </row>
    <row r="75" spans="1:32" x14ac:dyDescent="0.25">
      <c r="A75" s="20" t="s">
        <v>7</v>
      </c>
      <c r="B75" s="21" t="s">
        <v>92</v>
      </c>
      <c r="C75" s="21"/>
      <c r="D75" s="21"/>
      <c r="E75" s="21"/>
      <c r="F75" s="21"/>
      <c r="G75" s="21"/>
      <c r="H75" s="22">
        <v>0</v>
      </c>
      <c r="I75" s="23">
        <v>9500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3908</v>
      </c>
      <c r="T75" s="23">
        <v>3908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3908</v>
      </c>
      <c r="AA75" s="24">
        <v>0</v>
      </c>
      <c r="AB75" s="24">
        <v>0</v>
      </c>
      <c r="AC75" s="24">
        <v>3908</v>
      </c>
      <c r="AD75" s="24">
        <v>-3908</v>
      </c>
      <c r="AE75" s="25">
        <f t="shared" si="1"/>
        <v>41.136842105263163</v>
      </c>
      <c r="AF75" s="2"/>
    </row>
    <row r="76" spans="1:32" x14ac:dyDescent="0.25">
      <c r="A76" s="20" t="s">
        <v>9</v>
      </c>
      <c r="B76" s="21" t="s">
        <v>93</v>
      </c>
      <c r="C76" s="21"/>
      <c r="D76" s="21"/>
      <c r="E76" s="21"/>
      <c r="F76" s="21"/>
      <c r="G76" s="21"/>
      <c r="H76" s="22">
        <v>0</v>
      </c>
      <c r="I76" s="23">
        <v>12615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3154</v>
      </c>
      <c r="T76" s="23">
        <v>3154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3154</v>
      </c>
      <c r="AA76" s="24">
        <v>0</v>
      </c>
      <c r="AB76" s="24">
        <v>0</v>
      </c>
      <c r="AC76" s="24">
        <v>3154</v>
      </c>
      <c r="AD76" s="24">
        <v>-3154</v>
      </c>
      <c r="AE76" s="25">
        <f t="shared" si="1"/>
        <v>25.001981767736819</v>
      </c>
      <c r="AF76" s="2"/>
    </row>
    <row r="77" spans="1:32" ht="39" x14ac:dyDescent="0.25">
      <c r="A77" s="20" t="s">
        <v>13</v>
      </c>
      <c r="B77" s="21" t="s">
        <v>94</v>
      </c>
      <c r="C77" s="21"/>
      <c r="D77" s="21"/>
      <c r="E77" s="21"/>
      <c r="F77" s="21"/>
      <c r="G77" s="21"/>
      <c r="H77" s="22">
        <v>0</v>
      </c>
      <c r="I77" s="23">
        <v>4899068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1098550</v>
      </c>
      <c r="T77" s="23">
        <v>1098550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1067219.3799999999</v>
      </c>
      <c r="AA77" s="24">
        <v>0</v>
      </c>
      <c r="AB77" s="24">
        <v>0</v>
      </c>
      <c r="AC77" s="24">
        <v>1067219.3799999999</v>
      </c>
      <c r="AD77" s="24">
        <v>-1067219.3799999999</v>
      </c>
      <c r="AE77" s="25">
        <f t="shared" si="1"/>
        <v>21.784130777527476</v>
      </c>
      <c r="AF77" s="2"/>
    </row>
    <row r="78" spans="1:32" ht="51.75" x14ac:dyDescent="0.25">
      <c r="A78" s="20" t="s">
        <v>5</v>
      </c>
      <c r="B78" s="21" t="s">
        <v>95</v>
      </c>
      <c r="C78" s="21"/>
      <c r="D78" s="21"/>
      <c r="E78" s="21"/>
      <c r="F78" s="21"/>
      <c r="G78" s="21"/>
      <c r="H78" s="22">
        <v>0</v>
      </c>
      <c r="I78" s="23">
        <v>132860.16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44400</v>
      </c>
      <c r="T78" s="23">
        <v>44400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36077.79</v>
      </c>
      <c r="AA78" s="24">
        <v>0</v>
      </c>
      <c r="AB78" s="24">
        <v>0</v>
      </c>
      <c r="AC78" s="24">
        <v>36077.79</v>
      </c>
      <c r="AD78" s="24">
        <v>-36077.79</v>
      </c>
      <c r="AE78" s="25">
        <f t="shared" si="1"/>
        <v>27.154709131766815</v>
      </c>
      <c r="AF78" s="2"/>
    </row>
    <row r="79" spans="1:32" x14ac:dyDescent="0.25">
      <c r="A79" s="20" t="s">
        <v>7</v>
      </c>
      <c r="B79" s="21" t="s">
        <v>96</v>
      </c>
      <c r="C79" s="21"/>
      <c r="D79" s="21"/>
      <c r="E79" s="21"/>
      <c r="F79" s="21"/>
      <c r="G79" s="21"/>
      <c r="H79" s="22">
        <v>0</v>
      </c>
      <c r="I79" s="23">
        <v>419500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209275</v>
      </c>
      <c r="T79" s="23">
        <v>209275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209275</v>
      </c>
      <c r="AA79" s="24">
        <v>0</v>
      </c>
      <c r="AB79" s="24">
        <v>0</v>
      </c>
      <c r="AC79" s="24">
        <v>209275</v>
      </c>
      <c r="AD79" s="24">
        <v>-209275</v>
      </c>
      <c r="AE79" s="25">
        <f t="shared" si="1"/>
        <v>49.886769964243143</v>
      </c>
      <c r="AF79" s="2"/>
    </row>
    <row r="80" spans="1:32" x14ac:dyDescent="0.25">
      <c r="A80" s="20" t="s">
        <v>9</v>
      </c>
      <c r="B80" s="21" t="s">
        <v>97</v>
      </c>
      <c r="C80" s="21"/>
      <c r="D80" s="21"/>
      <c r="E80" s="21"/>
      <c r="F80" s="21"/>
      <c r="G80" s="21"/>
      <c r="H80" s="22">
        <v>0</v>
      </c>
      <c r="I80" s="23">
        <v>46185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11539</v>
      </c>
      <c r="T80" s="23">
        <v>11539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11539</v>
      </c>
      <c r="AA80" s="24">
        <v>0</v>
      </c>
      <c r="AB80" s="24">
        <v>0</v>
      </c>
      <c r="AC80" s="24">
        <v>11539</v>
      </c>
      <c r="AD80" s="24">
        <v>-11539</v>
      </c>
      <c r="AE80" s="25">
        <f t="shared" si="1"/>
        <v>24.984302262639385</v>
      </c>
      <c r="AF80" s="2"/>
    </row>
    <row r="81" spans="1:32" ht="39" x14ac:dyDescent="0.25">
      <c r="A81" s="20" t="s">
        <v>13</v>
      </c>
      <c r="B81" s="21" t="s">
        <v>98</v>
      </c>
      <c r="C81" s="21"/>
      <c r="D81" s="21"/>
      <c r="E81" s="21"/>
      <c r="F81" s="21"/>
      <c r="G81" s="21"/>
      <c r="H81" s="22">
        <v>0</v>
      </c>
      <c r="I81" s="23">
        <v>33934711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6922467</v>
      </c>
      <c r="T81" s="23">
        <v>6922467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6475377.9000000004</v>
      </c>
      <c r="AA81" s="24">
        <v>0</v>
      </c>
      <c r="AB81" s="24">
        <v>0</v>
      </c>
      <c r="AC81" s="24">
        <v>6475377.9000000004</v>
      </c>
      <c r="AD81" s="24">
        <v>-6475377.9000000004</v>
      </c>
      <c r="AE81" s="25">
        <f t="shared" si="1"/>
        <v>19.081871361745208</v>
      </c>
      <c r="AF81" s="2"/>
    </row>
    <row r="82" spans="1:32" x14ac:dyDescent="0.25">
      <c r="A82" s="20" t="s">
        <v>99</v>
      </c>
      <c r="B82" s="21" t="s">
        <v>100</v>
      </c>
      <c r="C82" s="21"/>
      <c r="D82" s="21"/>
      <c r="E82" s="21"/>
      <c r="F82" s="21"/>
      <c r="G82" s="21"/>
      <c r="H82" s="22">
        <v>0</v>
      </c>
      <c r="I82" s="23">
        <v>20000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4000</v>
      </c>
      <c r="T82" s="23">
        <v>4000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f t="shared" si="1"/>
        <v>0</v>
      </c>
      <c r="AF82" s="2"/>
    </row>
    <row r="83" spans="1:32" ht="26.25" x14ac:dyDescent="0.25">
      <c r="A83" s="12" t="s">
        <v>271</v>
      </c>
      <c r="B83" s="13" t="s">
        <v>285</v>
      </c>
      <c r="C83" s="21"/>
      <c r="D83" s="21"/>
      <c r="E83" s="21"/>
      <c r="F83" s="21"/>
      <c r="G83" s="21"/>
      <c r="H83" s="22"/>
      <c r="I83" s="26">
        <f>I84+I85+I86+I87</f>
        <v>2358361.11</v>
      </c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>
        <f>Z84+Z85+Z86+Z87</f>
        <v>386632.83</v>
      </c>
      <c r="AA83" s="24"/>
      <c r="AB83" s="24"/>
      <c r="AC83" s="24"/>
      <c r="AD83" s="24"/>
      <c r="AE83" s="18">
        <f t="shared" si="1"/>
        <v>16.394131855405298</v>
      </c>
      <c r="AF83" s="8"/>
    </row>
    <row r="84" spans="1:32" x14ac:dyDescent="0.25">
      <c r="A84" s="20" t="s">
        <v>69</v>
      </c>
      <c r="B84" s="21" t="s">
        <v>101</v>
      </c>
      <c r="C84" s="21"/>
      <c r="D84" s="21"/>
      <c r="E84" s="21"/>
      <c r="F84" s="21"/>
      <c r="G84" s="21"/>
      <c r="H84" s="22">
        <v>0</v>
      </c>
      <c r="I84" s="23">
        <v>1737250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430738</v>
      </c>
      <c r="T84" s="23">
        <v>430738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386632.83</v>
      </c>
      <c r="AA84" s="24">
        <v>0</v>
      </c>
      <c r="AB84" s="24">
        <v>0</v>
      </c>
      <c r="AC84" s="24">
        <v>386632.83</v>
      </c>
      <c r="AD84" s="24">
        <v>-386632.83</v>
      </c>
      <c r="AE84" s="25">
        <f t="shared" si="1"/>
        <v>22.255451431860703</v>
      </c>
      <c r="AF84" s="2"/>
    </row>
    <row r="85" spans="1:32" ht="39" x14ac:dyDescent="0.25">
      <c r="A85" s="20" t="s">
        <v>102</v>
      </c>
      <c r="B85" s="21" t="s">
        <v>103</v>
      </c>
      <c r="C85" s="21"/>
      <c r="D85" s="21"/>
      <c r="E85" s="21"/>
      <c r="F85" s="21"/>
      <c r="G85" s="21"/>
      <c r="H85" s="22">
        <v>0</v>
      </c>
      <c r="I85" s="23">
        <v>10000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f t="shared" si="1"/>
        <v>0</v>
      </c>
      <c r="AF85" s="2"/>
    </row>
    <row r="86" spans="1:32" ht="39" x14ac:dyDescent="0.25">
      <c r="A86" s="20" t="s">
        <v>104</v>
      </c>
      <c r="B86" s="21" t="s">
        <v>105</v>
      </c>
      <c r="C86" s="21"/>
      <c r="D86" s="21"/>
      <c r="E86" s="21"/>
      <c r="F86" s="21"/>
      <c r="G86" s="21"/>
      <c r="H86" s="22">
        <v>0</v>
      </c>
      <c r="I86" s="23">
        <v>505050.51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5050.51</v>
      </c>
      <c r="T86" s="23">
        <v>5050.51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f t="shared" si="1"/>
        <v>0</v>
      </c>
      <c r="AF86" s="2"/>
    </row>
    <row r="87" spans="1:32" x14ac:dyDescent="0.25">
      <c r="A87" s="20" t="s">
        <v>106</v>
      </c>
      <c r="B87" s="21" t="s">
        <v>107</v>
      </c>
      <c r="C87" s="21"/>
      <c r="D87" s="21"/>
      <c r="E87" s="21"/>
      <c r="F87" s="21"/>
      <c r="G87" s="21"/>
      <c r="H87" s="22">
        <v>0</v>
      </c>
      <c r="I87" s="23">
        <v>106060.6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1060.5999999999999</v>
      </c>
      <c r="T87" s="23">
        <v>1060.5999999999999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f t="shared" si="1"/>
        <v>0</v>
      </c>
      <c r="AF87" s="2"/>
    </row>
    <row r="88" spans="1:32" x14ac:dyDescent="0.25">
      <c r="A88" s="12" t="s">
        <v>286</v>
      </c>
      <c r="B88" s="13" t="s">
        <v>287</v>
      </c>
      <c r="C88" s="21"/>
      <c r="D88" s="21"/>
      <c r="E88" s="21"/>
      <c r="F88" s="21"/>
      <c r="G88" s="21"/>
      <c r="H88" s="22"/>
      <c r="I88" s="26">
        <f>I89+I91:Z91</f>
        <v>2995049</v>
      </c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>
        <f>Z89+Z91:AQ91</f>
        <v>800707.5</v>
      </c>
      <c r="AA88" s="24"/>
      <c r="AB88" s="24"/>
      <c r="AC88" s="24"/>
      <c r="AD88" s="24"/>
      <c r="AE88" s="18">
        <f t="shared" ref="AE88:AE151" si="8">(Z88/I88)*100</f>
        <v>26.734370622984798</v>
      </c>
      <c r="AF88" s="8"/>
    </row>
    <row r="89" spans="1:32" x14ac:dyDescent="0.25">
      <c r="A89" s="12" t="s">
        <v>288</v>
      </c>
      <c r="B89" s="13" t="s">
        <v>289</v>
      </c>
      <c r="C89" s="21"/>
      <c r="D89" s="21"/>
      <c r="E89" s="21"/>
      <c r="F89" s="21"/>
      <c r="G89" s="21"/>
      <c r="H89" s="22"/>
      <c r="I89" s="26">
        <f>I90</f>
        <v>1981049</v>
      </c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>
        <f>Z90</f>
        <v>404967.3</v>
      </c>
      <c r="AA89" s="24"/>
      <c r="AB89" s="24"/>
      <c r="AC89" s="24"/>
      <c r="AD89" s="24"/>
      <c r="AE89" s="18">
        <f t="shared" si="8"/>
        <v>20.442063775302881</v>
      </c>
      <c r="AF89" s="8"/>
    </row>
    <row r="90" spans="1:32" ht="26.25" x14ac:dyDescent="0.25">
      <c r="A90" s="20" t="s">
        <v>108</v>
      </c>
      <c r="B90" s="21" t="s">
        <v>109</v>
      </c>
      <c r="C90" s="21"/>
      <c r="D90" s="21"/>
      <c r="E90" s="21"/>
      <c r="F90" s="21"/>
      <c r="G90" s="21"/>
      <c r="H90" s="22">
        <v>0</v>
      </c>
      <c r="I90" s="23">
        <v>1981049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S90" s="23">
        <v>502600</v>
      </c>
      <c r="T90" s="23">
        <v>502600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404967.3</v>
      </c>
      <c r="AA90" s="24">
        <v>0</v>
      </c>
      <c r="AB90" s="24">
        <v>0</v>
      </c>
      <c r="AC90" s="24">
        <v>404967.3</v>
      </c>
      <c r="AD90" s="24">
        <v>-404967.3</v>
      </c>
      <c r="AE90" s="25">
        <f t="shared" si="8"/>
        <v>20.442063775302881</v>
      </c>
      <c r="AF90" s="2"/>
    </row>
    <row r="91" spans="1:32" x14ac:dyDescent="0.25">
      <c r="A91" s="12" t="s">
        <v>290</v>
      </c>
      <c r="B91" s="13" t="s">
        <v>291</v>
      </c>
      <c r="C91" s="21"/>
      <c r="D91" s="21"/>
      <c r="E91" s="21"/>
      <c r="F91" s="21"/>
      <c r="G91" s="21"/>
      <c r="H91" s="22"/>
      <c r="I91" s="26">
        <f>I92+I93</f>
        <v>1014000</v>
      </c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>
        <f>Z92+Z93</f>
        <v>395740.2</v>
      </c>
      <c r="AA91" s="24"/>
      <c r="AB91" s="24"/>
      <c r="AC91" s="24"/>
      <c r="AD91" s="24"/>
      <c r="AE91" s="18">
        <f t="shared" si="8"/>
        <v>39.027633136094678</v>
      </c>
      <c r="AF91" s="8"/>
    </row>
    <row r="92" spans="1:32" x14ac:dyDescent="0.25">
      <c r="A92" s="20" t="s">
        <v>110</v>
      </c>
      <c r="B92" s="21" t="s">
        <v>111</v>
      </c>
      <c r="C92" s="21"/>
      <c r="D92" s="21"/>
      <c r="E92" s="21"/>
      <c r="F92" s="21"/>
      <c r="G92" s="21"/>
      <c r="H92" s="22">
        <v>0</v>
      </c>
      <c r="I92" s="23">
        <v>1000000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414000</v>
      </c>
      <c r="T92" s="23">
        <v>414000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395740.2</v>
      </c>
      <c r="AA92" s="24">
        <v>0</v>
      </c>
      <c r="AB92" s="24">
        <v>0</v>
      </c>
      <c r="AC92" s="24">
        <v>395740.2</v>
      </c>
      <c r="AD92" s="24">
        <v>-395740.2</v>
      </c>
      <c r="AE92" s="25">
        <f t="shared" si="8"/>
        <v>39.574019999999997</v>
      </c>
      <c r="AF92" s="2"/>
    </row>
    <row r="93" spans="1:32" ht="26.25" x14ac:dyDescent="0.25">
      <c r="A93" s="20" t="s">
        <v>112</v>
      </c>
      <c r="B93" s="21" t="s">
        <v>113</v>
      </c>
      <c r="C93" s="21"/>
      <c r="D93" s="21"/>
      <c r="E93" s="21"/>
      <c r="F93" s="21"/>
      <c r="G93" s="21"/>
      <c r="H93" s="22">
        <v>0</v>
      </c>
      <c r="I93" s="23">
        <v>14000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f t="shared" si="8"/>
        <v>0</v>
      </c>
      <c r="AF93" s="2"/>
    </row>
    <row r="94" spans="1:32" ht="26.25" x14ac:dyDescent="0.25">
      <c r="A94" s="12" t="s">
        <v>292</v>
      </c>
      <c r="B94" s="13" t="s">
        <v>293</v>
      </c>
      <c r="C94" s="21"/>
      <c r="D94" s="21"/>
      <c r="E94" s="21"/>
      <c r="F94" s="21"/>
      <c r="G94" s="21"/>
      <c r="H94" s="22"/>
      <c r="I94" s="26">
        <f>I95+I99+I101+I103+I105</f>
        <v>2249183.73</v>
      </c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>
        <f>Z95+Z99+Z101+Z103+Z105</f>
        <v>1514416.66</v>
      </c>
      <c r="AA94" s="24"/>
      <c r="AB94" s="24"/>
      <c r="AC94" s="24"/>
      <c r="AD94" s="24"/>
      <c r="AE94" s="18">
        <f t="shared" si="8"/>
        <v>67.331834202802099</v>
      </c>
      <c r="AF94" s="8"/>
    </row>
    <row r="95" spans="1:32" ht="26.25" x14ac:dyDescent="0.25">
      <c r="A95" s="12" t="s">
        <v>294</v>
      </c>
      <c r="B95" s="13" t="s">
        <v>295</v>
      </c>
      <c r="C95" s="21"/>
      <c r="D95" s="21"/>
      <c r="E95" s="21"/>
      <c r="F95" s="21"/>
      <c r="G95" s="21"/>
      <c r="H95" s="22"/>
      <c r="I95" s="26">
        <f>I96+I97+I98</f>
        <v>734905.77</v>
      </c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>
        <f>Z96+Z97+Z98</f>
        <v>15000</v>
      </c>
      <c r="AA95" s="24"/>
      <c r="AB95" s="24"/>
      <c r="AC95" s="24"/>
      <c r="AD95" s="24"/>
      <c r="AE95" s="18">
        <f t="shared" si="8"/>
        <v>2.0410780010612788</v>
      </c>
      <c r="AF95" s="8"/>
    </row>
    <row r="96" spans="1:32" ht="26.25" x14ac:dyDescent="0.25">
      <c r="A96" s="20" t="s">
        <v>114</v>
      </c>
      <c r="B96" s="21" t="s">
        <v>115</v>
      </c>
      <c r="C96" s="21"/>
      <c r="D96" s="21"/>
      <c r="E96" s="21"/>
      <c r="F96" s="21"/>
      <c r="G96" s="21"/>
      <c r="H96" s="22">
        <v>0</v>
      </c>
      <c r="I96" s="23">
        <v>10000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f t="shared" si="8"/>
        <v>0</v>
      </c>
      <c r="AF96" s="2"/>
    </row>
    <row r="97" spans="1:32" x14ac:dyDescent="0.25">
      <c r="A97" s="20" t="s">
        <v>116</v>
      </c>
      <c r="B97" s="21" t="s">
        <v>117</v>
      </c>
      <c r="C97" s="21"/>
      <c r="D97" s="21"/>
      <c r="E97" s="21"/>
      <c r="F97" s="21"/>
      <c r="G97" s="21"/>
      <c r="H97" s="22">
        <v>0</v>
      </c>
      <c r="I97" s="23">
        <v>15000</v>
      </c>
      <c r="J97" s="23">
        <v>0</v>
      </c>
      <c r="K97" s="23">
        <v>0</v>
      </c>
      <c r="L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15000</v>
      </c>
      <c r="T97" s="23">
        <v>15000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15000</v>
      </c>
      <c r="AA97" s="24">
        <v>0</v>
      </c>
      <c r="AB97" s="24">
        <v>0</v>
      </c>
      <c r="AC97" s="24">
        <v>15000</v>
      </c>
      <c r="AD97" s="24">
        <v>-15000</v>
      </c>
      <c r="AE97" s="25">
        <f t="shared" si="8"/>
        <v>100</v>
      </c>
      <c r="AF97" s="2"/>
    </row>
    <row r="98" spans="1:32" ht="51.75" x14ac:dyDescent="0.25">
      <c r="A98" s="20" t="s">
        <v>118</v>
      </c>
      <c r="B98" s="21" t="s">
        <v>119</v>
      </c>
      <c r="C98" s="21"/>
      <c r="D98" s="21"/>
      <c r="E98" s="21"/>
      <c r="F98" s="21"/>
      <c r="G98" s="21"/>
      <c r="H98" s="22">
        <v>0</v>
      </c>
      <c r="I98" s="23">
        <v>709905.77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f t="shared" si="8"/>
        <v>0</v>
      </c>
      <c r="AF98" s="2"/>
    </row>
    <row r="99" spans="1:32" ht="26.25" x14ac:dyDescent="0.25">
      <c r="A99" s="12" t="s">
        <v>296</v>
      </c>
      <c r="B99" s="13" t="s">
        <v>297</v>
      </c>
      <c r="C99" s="21"/>
      <c r="D99" s="21"/>
      <c r="E99" s="21"/>
      <c r="F99" s="21"/>
      <c r="G99" s="21"/>
      <c r="H99" s="22"/>
      <c r="I99" s="26">
        <f>I100</f>
        <v>1000</v>
      </c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>
        <f>Z100</f>
        <v>0</v>
      </c>
      <c r="AA99" s="24"/>
      <c r="AB99" s="24"/>
      <c r="AC99" s="24"/>
      <c r="AD99" s="24"/>
      <c r="AE99" s="18">
        <f t="shared" si="8"/>
        <v>0</v>
      </c>
      <c r="AF99" s="8"/>
    </row>
    <row r="100" spans="1:32" ht="26.25" x14ac:dyDescent="0.25">
      <c r="A100" s="20" t="s">
        <v>120</v>
      </c>
      <c r="B100" s="21" t="s">
        <v>121</v>
      </c>
      <c r="C100" s="21"/>
      <c r="D100" s="21"/>
      <c r="E100" s="21"/>
      <c r="F100" s="21"/>
      <c r="G100" s="21"/>
      <c r="H100" s="22">
        <v>0</v>
      </c>
      <c r="I100" s="23">
        <v>1000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1000</v>
      </c>
      <c r="T100" s="23">
        <v>1000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f t="shared" si="8"/>
        <v>0</v>
      </c>
      <c r="AF100" s="2"/>
    </row>
    <row r="101" spans="1:32" ht="26.25" x14ac:dyDescent="0.25">
      <c r="A101" s="12" t="s">
        <v>298</v>
      </c>
      <c r="B101" s="13" t="s">
        <v>299</v>
      </c>
      <c r="C101" s="21"/>
      <c r="D101" s="21"/>
      <c r="E101" s="21"/>
      <c r="F101" s="21"/>
      <c r="G101" s="21"/>
      <c r="H101" s="22"/>
      <c r="I101" s="26">
        <f>I102</f>
        <v>1000</v>
      </c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>
        <f>Z102</f>
        <v>0</v>
      </c>
      <c r="AA101" s="24"/>
      <c r="AB101" s="24"/>
      <c r="AC101" s="24"/>
      <c r="AD101" s="24"/>
      <c r="AE101" s="18">
        <f t="shared" si="8"/>
        <v>0</v>
      </c>
      <c r="AF101" s="8"/>
    </row>
    <row r="102" spans="1:32" x14ac:dyDescent="0.25">
      <c r="A102" s="20" t="s">
        <v>122</v>
      </c>
      <c r="B102" s="21" t="s">
        <v>123</v>
      </c>
      <c r="C102" s="21"/>
      <c r="D102" s="21"/>
      <c r="E102" s="21"/>
      <c r="F102" s="21"/>
      <c r="G102" s="21"/>
      <c r="H102" s="22">
        <v>0</v>
      </c>
      <c r="I102" s="23">
        <v>1000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1000</v>
      </c>
      <c r="T102" s="23">
        <v>1000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f t="shared" si="8"/>
        <v>0</v>
      </c>
      <c r="AF102" s="2"/>
    </row>
    <row r="103" spans="1:32" x14ac:dyDescent="0.25">
      <c r="A103" s="10" t="s">
        <v>300</v>
      </c>
      <c r="B103" s="13" t="s">
        <v>301</v>
      </c>
      <c r="C103" s="21"/>
      <c r="D103" s="21"/>
      <c r="E103" s="21"/>
      <c r="F103" s="21"/>
      <c r="G103" s="21"/>
      <c r="H103" s="22"/>
      <c r="I103" s="26">
        <f>I104</f>
        <v>1511277.96</v>
      </c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>
        <f>Z104</f>
        <v>1499416.66</v>
      </c>
      <c r="AA103" s="24"/>
      <c r="AB103" s="24"/>
      <c r="AC103" s="24"/>
      <c r="AD103" s="24"/>
      <c r="AE103" s="18">
        <f t="shared" si="8"/>
        <v>99.215147688648884</v>
      </c>
      <c r="AF103" s="8"/>
    </row>
    <row r="104" spans="1:32" ht="39" x14ac:dyDescent="0.25">
      <c r="A104" s="20" t="s">
        <v>124</v>
      </c>
      <c r="B104" s="21" t="s">
        <v>125</v>
      </c>
      <c r="C104" s="21"/>
      <c r="D104" s="21"/>
      <c r="E104" s="21"/>
      <c r="F104" s="21"/>
      <c r="G104" s="21"/>
      <c r="H104" s="22">
        <v>0</v>
      </c>
      <c r="I104" s="23">
        <v>1511277.96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1499416.66</v>
      </c>
      <c r="T104" s="23">
        <v>1499416.66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1499416.66</v>
      </c>
      <c r="AA104" s="24">
        <v>0</v>
      </c>
      <c r="AB104" s="24">
        <v>0</v>
      </c>
      <c r="AC104" s="24">
        <v>1499416.66</v>
      </c>
      <c r="AD104" s="24">
        <v>-1499416.66</v>
      </c>
      <c r="AE104" s="25">
        <f t="shared" si="8"/>
        <v>99.215147688648884</v>
      </c>
      <c r="AF104" s="2"/>
    </row>
    <row r="105" spans="1:32" ht="26.25" x14ac:dyDescent="0.25">
      <c r="A105" s="12" t="s">
        <v>302</v>
      </c>
      <c r="B105" s="13" t="s">
        <v>303</v>
      </c>
      <c r="C105" s="21"/>
      <c r="D105" s="21"/>
      <c r="E105" s="21"/>
      <c r="F105" s="21"/>
      <c r="G105" s="21"/>
      <c r="H105" s="22"/>
      <c r="I105" s="26">
        <f>I106</f>
        <v>1000</v>
      </c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>
        <f>Z106</f>
        <v>0</v>
      </c>
      <c r="AA105" s="24"/>
      <c r="AB105" s="24"/>
      <c r="AC105" s="24"/>
      <c r="AD105" s="24"/>
      <c r="AE105" s="18">
        <f t="shared" si="8"/>
        <v>0</v>
      </c>
      <c r="AF105" s="8"/>
    </row>
    <row r="106" spans="1:32" x14ac:dyDescent="0.25">
      <c r="A106" s="20" t="s">
        <v>126</v>
      </c>
      <c r="B106" s="21" t="s">
        <v>127</v>
      </c>
      <c r="C106" s="21"/>
      <c r="D106" s="21"/>
      <c r="E106" s="21"/>
      <c r="F106" s="21"/>
      <c r="G106" s="21"/>
      <c r="H106" s="22">
        <v>0</v>
      </c>
      <c r="I106" s="23">
        <v>1000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f t="shared" si="8"/>
        <v>0</v>
      </c>
      <c r="AF106" s="2"/>
    </row>
    <row r="107" spans="1:32" x14ac:dyDescent="0.25">
      <c r="A107" s="12" t="s">
        <v>304</v>
      </c>
      <c r="B107" s="13" t="s">
        <v>305</v>
      </c>
      <c r="C107" s="21"/>
      <c r="D107" s="21"/>
      <c r="E107" s="21"/>
      <c r="F107" s="21"/>
      <c r="G107" s="21"/>
      <c r="H107" s="22"/>
      <c r="I107" s="26">
        <f>I108+I113+I116</f>
        <v>2775768</v>
      </c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>
        <f>Z108+Z113+Z116</f>
        <v>626940.38</v>
      </c>
      <c r="AA107" s="22"/>
      <c r="AB107" s="22"/>
      <c r="AC107" s="22"/>
      <c r="AD107" s="22"/>
      <c r="AE107" s="18">
        <f t="shared" si="8"/>
        <v>22.586195243982925</v>
      </c>
      <c r="AF107" s="8"/>
    </row>
    <row r="108" spans="1:32" ht="26.25" x14ac:dyDescent="0.25">
      <c r="A108" s="12" t="s">
        <v>306</v>
      </c>
      <c r="B108" s="13" t="s">
        <v>307</v>
      </c>
      <c r="C108" s="21"/>
      <c r="D108" s="21"/>
      <c r="E108" s="21"/>
      <c r="F108" s="21"/>
      <c r="G108" s="21"/>
      <c r="H108" s="22"/>
      <c r="I108" s="26">
        <f>I109+I110+I111+I112</f>
        <v>2745768</v>
      </c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>
        <f>Z109+Z110+Z111+Z112</f>
        <v>626940.38</v>
      </c>
      <c r="AA108" s="24"/>
      <c r="AB108" s="24"/>
      <c r="AC108" s="24"/>
      <c r="AD108" s="24"/>
      <c r="AE108" s="18">
        <f t="shared" si="8"/>
        <v>22.832969864897546</v>
      </c>
      <c r="AF108" s="8"/>
    </row>
    <row r="109" spans="1:32" ht="26.25" x14ac:dyDescent="0.25">
      <c r="A109" s="20" t="s">
        <v>128</v>
      </c>
      <c r="B109" s="21" t="s">
        <v>129</v>
      </c>
      <c r="C109" s="21"/>
      <c r="D109" s="21"/>
      <c r="E109" s="21"/>
      <c r="F109" s="21"/>
      <c r="G109" s="21"/>
      <c r="H109" s="22">
        <v>0</v>
      </c>
      <c r="I109" s="23">
        <v>68627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50000</v>
      </c>
      <c r="T109" s="23">
        <v>50000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24627</v>
      </c>
      <c r="AA109" s="24">
        <v>0</v>
      </c>
      <c r="AB109" s="24">
        <v>0</v>
      </c>
      <c r="AC109" s="24">
        <v>24627</v>
      </c>
      <c r="AD109" s="24">
        <v>-24627</v>
      </c>
      <c r="AE109" s="25">
        <f t="shared" si="8"/>
        <v>35.885292960496592</v>
      </c>
      <c r="AF109" s="2"/>
    </row>
    <row r="110" spans="1:32" x14ac:dyDescent="0.25">
      <c r="A110" s="20" t="s">
        <v>130</v>
      </c>
      <c r="B110" s="21" t="s">
        <v>131</v>
      </c>
      <c r="C110" s="21"/>
      <c r="D110" s="21"/>
      <c r="E110" s="21"/>
      <c r="F110" s="21"/>
      <c r="G110" s="21"/>
      <c r="H110" s="22">
        <v>0</v>
      </c>
      <c r="I110" s="23">
        <v>2435768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</v>
      </c>
      <c r="Q110" s="23">
        <v>0</v>
      </c>
      <c r="R110" s="23">
        <v>0</v>
      </c>
      <c r="S110" s="23">
        <v>591340</v>
      </c>
      <c r="T110" s="23">
        <v>591340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23">
        <v>530096.23</v>
      </c>
      <c r="AA110" s="24">
        <v>0</v>
      </c>
      <c r="AB110" s="24">
        <v>0</v>
      </c>
      <c r="AC110" s="24">
        <v>530096.23</v>
      </c>
      <c r="AD110" s="24">
        <v>-530096.23</v>
      </c>
      <c r="AE110" s="25">
        <f t="shared" si="8"/>
        <v>21.763001648761293</v>
      </c>
      <c r="AF110" s="2"/>
    </row>
    <row r="111" spans="1:32" x14ac:dyDescent="0.25">
      <c r="A111" s="20" t="s">
        <v>132</v>
      </c>
      <c r="B111" s="21" t="s">
        <v>133</v>
      </c>
      <c r="C111" s="21"/>
      <c r="D111" s="21"/>
      <c r="E111" s="21"/>
      <c r="F111" s="21"/>
      <c r="G111" s="21"/>
      <c r="H111" s="22">
        <v>0</v>
      </c>
      <c r="I111" s="23">
        <v>41373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0</v>
      </c>
      <c r="T111" s="23">
        <v>0</v>
      </c>
      <c r="U111" s="23">
        <v>0</v>
      </c>
      <c r="V111" s="23">
        <v>0</v>
      </c>
      <c r="W111" s="23">
        <v>0</v>
      </c>
      <c r="X111" s="23">
        <v>0</v>
      </c>
      <c r="Y111" s="23">
        <v>0</v>
      </c>
      <c r="Z111" s="23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f t="shared" si="8"/>
        <v>0</v>
      </c>
      <c r="AF111" s="2"/>
    </row>
    <row r="112" spans="1:32" ht="26.25" x14ac:dyDescent="0.25">
      <c r="A112" s="20" t="s">
        <v>134</v>
      </c>
      <c r="B112" s="21" t="s">
        <v>135</v>
      </c>
      <c r="C112" s="21"/>
      <c r="D112" s="21"/>
      <c r="E112" s="21"/>
      <c r="F112" s="21"/>
      <c r="G112" s="21"/>
      <c r="H112" s="22">
        <v>0</v>
      </c>
      <c r="I112" s="23">
        <v>200000</v>
      </c>
      <c r="J112" s="23">
        <v>0</v>
      </c>
      <c r="K112" s="23">
        <v>0</v>
      </c>
      <c r="L112" s="23">
        <v>0</v>
      </c>
      <c r="M112" s="23">
        <v>0</v>
      </c>
      <c r="N112" s="23">
        <v>0</v>
      </c>
      <c r="O112" s="23">
        <v>0</v>
      </c>
      <c r="P112" s="23">
        <v>0</v>
      </c>
      <c r="Q112" s="23">
        <v>0</v>
      </c>
      <c r="R112" s="23">
        <v>0</v>
      </c>
      <c r="S112" s="23">
        <v>74679.62</v>
      </c>
      <c r="T112" s="23">
        <v>74679.62</v>
      </c>
      <c r="U112" s="23">
        <v>0</v>
      </c>
      <c r="V112" s="23">
        <v>0</v>
      </c>
      <c r="W112" s="23">
        <v>0</v>
      </c>
      <c r="X112" s="23">
        <v>0</v>
      </c>
      <c r="Y112" s="23">
        <v>0</v>
      </c>
      <c r="Z112" s="23">
        <v>72217.149999999994</v>
      </c>
      <c r="AA112" s="24">
        <v>0</v>
      </c>
      <c r="AB112" s="24">
        <v>0</v>
      </c>
      <c r="AC112" s="24">
        <v>72217.149999999994</v>
      </c>
      <c r="AD112" s="24">
        <v>-72217.149999999994</v>
      </c>
      <c r="AE112" s="25">
        <f t="shared" si="8"/>
        <v>36.108575000000002</v>
      </c>
      <c r="AF112" s="2"/>
    </row>
    <row r="113" spans="1:32" x14ac:dyDescent="0.25">
      <c r="A113" s="12" t="s">
        <v>308</v>
      </c>
      <c r="B113" s="13" t="s">
        <v>309</v>
      </c>
      <c r="C113" s="21"/>
      <c r="D113" s="21"/>
      <c r="E113" s="21"/>
      <c r="F113" s="21"/>
      <c r="G113" s="21"/>
      <c r="H113" s="22"/>
      <c r="I113" s="26">
        <f>I114+I115</f>
        <v>25000</v>
      </c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6">
        <f>Z114+Z115</f>
        <v>0</v>
      </c>
      <c r="AA113" s="24"/>
      <c r="AB113" s="24"/>
      <c r="AC113" s="24"/>
      <c r="AD113" s="24"/>
      <c r="AE113" s="18">
        <f t="shared" si="8"/>
        <v>0</v>
      </c>
      <c r="AF113" s="8"/>
    </row>
    <row r="114" spans="1:32" x14ac:dyDescent="0.25">
      <c r="A114" s="20" t="s">
        <v>136</v>
      </c>
      <c r="B114" s="21" t="s">
        <v>137</v>
      </c>
      <c r="C114" s="21"/>
      <c r="D114" s="21"/>
      <c r="E114" s="21"/>
      <c r="F114" s="21"/>
      <c r="G114" s="21"/>
      <c r="H114" s="22">
        <v>0</v>
      </c>
      <c r="I114" s="23">
        <v>5000</v>
      </c>
      <c r="J114" s="23">
        <v>0</v>
      </c>
      <c r="K114" s="23">
        <v>0</v>
      </c>
      <c r="L114" s="23">
        <v>0</v>
      </c>
      <c r="M114" s="23">
        <v>0</v>
      </c>
      <c r="N114" s="23">
        <v>0</v>
      </c>
      <c r="O114" s="23">
        <v>0</v>
      </c>
      <c r="P114" s="23">
        <v>0</v>
      </c>
      <c r="Q114" s="23">
        <v>0</v>
      </c>
      <c r="R114" s="23">
        <v>0</v>
      </c>
      <c r="S114" s="23">
        <v>0</v>
      </c>
      <c r="T114" s="23">
        <v>0</v>
      </c>
      <c r="U114" s="23">
        <v>0</v>
      </c>
      <c r="V114" s="23">
        <v>0</v>
      </c>
      <c r="W114" s="23">
        <v>0</v>
      </c>
      <c r="X114" s="23">
        <v>0</v>
      </c>
      <c r="Y114" s="23">
        <v>0</v>
      </c>
      <c r="Z114" s="23">
        <v>0</v>
      </c>
      <c r="AA114" s="24">
        <v>0</v>
      </c>
      <c r="AB114" s="24">
        <v>0</v>
      </c>
      <c r="AC114" s="24">
        <v>0</v>
      </c>
      <c r="AD114" s="24">
        <v>0</v>
      </c>
      <c r="AE114" s="25">
        <f t="shared" si="8"/>
        <v>0</v>
      </c>
      <c r="AF114" s="2"/>
    </row>
    <row r="115" spans="1:32" x14ac:dyDescent="0.25">
      <c r="A115" s="20" t="s">
        <v>138</v>
      </c>
      <c r="B115" s="21" t="s">
        <v>139</v>
      </c>
      <c r="C115" s="21"/>
      <c r="D115" s="21"/>
      <c r="E115" s="21"/>
      <c r="F115" s="21"/>
      <c r="G115" s="21"/>
      <c r="H115" s="22">
        <v>0</v>
      </c>
      <c r="I115" s="23">
        <v>20000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3">
        <v>0</v>
      </c>
      <c r="Z115" s="23">
        <v>0</v>
      </c>
      <c r="AA115" s="24">
        <v>0</v>
      </c>
      <c r="AB115" s="24">
        <v>0</v>
      </c>
      <c r="AC115" s="24">
        <v>0</v>
      </c>
      <c r="AD115" s="24">
        <v>0</v>
      </c>
      <c r="AE115" s="25">
        <f t="shared" si="8"/>
        <v>0</v>
      </c>
      <c r="AF115" s="2"/>
    </row>
    <row r="116" spans="1:32" ht="26.25" x14ac:dyDescent="0.25">
      <c r="A116" s="12" t="s">
        <v>310</v>
      </c>
      <c r="B116" s="13" t="s">
        <v>311</v>
      </c>
      <c r="C116" s="21"/>
      <c r="D116" s="21"/>
      <c r="E116" s="21"/>
      <c r="F116" s="21"/>
      <c r="G116" s="21"/>
      <c r="H116" s="22"/>
      <c r="I116" s="26">
        <f>I117</f>
        <v>5000</v>
      </c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6">
        <f>Z117</f>
        <v>0</v>
      </c>
      <c r="AA116" s="24"/>
      <c r="AB116" s="24"/>
      <c r="AC116" s="24"/>
      <c r="AD116" s="24"/>
      <c r="AE116" s="18">
        <f t="shared" si="8"/>
        <v>0</v>
      </c>
      <c r="AF116" s="8"/>
    </row>
    <row r="117" spans="1:32" x14ac:dyDescent="0.25">
      <c r="A117" s="20" t="s">
        <v>140</v>
      </c>
      <c r="B117" s="21" t="s">
        <v>141</v>
      </c>
      <c r="C117" s="21"/>
      <c r="D117" s="21"/>
      <c r="E117" s="21"/>
      <c r="F117" s="21"/>
      <c r="G117" s="21"/>
      <c r="H117" s="22">
        <v>0</v>
      </c>
      <c r="I117" s="23">
        <v>5000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3">
        <v>0</v>
      </c>
      <c r="W117" s="23">
        <v>0</v>
      </c>
      <c r="X117" s="23">
        <v>0</v>
      </c>
      <c r="Y117" s="23">
        <v>0</v>
      </c>
      <c r="Z117" s="23">
        <v>0</v>
      </c>
      <c r="AA117" s="24">
        <v>0</v>
      </c>
      <c r="AB117" s="24">
        <v>0</v>
      </c>
      <c r="AC117" s="24">
        <v>0</v>
      </c>
      <c r="AD117" s="24">
        <v>0</v>
      </c>
      <c r="AE117" s="25">
        <f t="shared" si="8"/>
        <v>0</v>
      </c>
      <c r="AF117" s="2"/>
    </row>
    <row r="118" spans="1:32" x14ac:dyDescent="0.25">
      <c r="A118" s="12" t="s">
        <v>312</v>
      </c>
      <c r="B118" s="13" t="s">
        <v>313</v>
      </c>
      <c r="C118" s="21"/>
      <c r="D118" s="21"/>
      <c r="E118" s="21"/>
      <c r="F118" s="21"/>
      <c r="G118" s="21"/>
      <c r="H118" s="22"/>
      <c r="I118" s="26">
        <f>I119+I121+I136+I144+I150+I154</f>
        <v>107797072.39999999</v>
      </c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>
        <f>Z119+Z121+Z136+Z144+Z150+Z154</f>
        <v>19568278.139999997</v>
      </c>
      <c r="AA118" s="22"/>
      <c r="AB118" s="22"/>
      <c r="AC118" s="22"/>
      <c r="AD118" s="22"/>
      <c r="AE118" s="18">
        <f t="shared" si="8"/>
        <v>18.152884586130931</v>
      </c>
      <c r="AF118" s="8"/>
    </row>
    <row r="119" spans="1:32" ht="26.25" x14ac:dyDescent="0.25">
      <c r="A119" s="12" t="s">
        <v>314</v>
      </c>
      <c r="B119" s="13" t="s">
        <v>315</v>
      </c>
      <c r="C119" s="21"/>
      <c r="D119" s="21"/>
      <c r="E119" s="21"/>
      <c r="F119" s="21"/>
      <c r="G119" s="21"/>
      <c r="H119" s="22"/>
      <c r="I119" s="26">
        <f>I120</f>
        <v>20000</v>
      </c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6">
        <f>Z120</f>
        <v>0</v>
      </c>
      <c r="AA119" s="24"/>
      <c r="AB119" s="24"/>
      <c r="AC119" s="24"/>
      <c r="AD119" s="24"/>
      <c r="AE119" s="18">
        <f t="shared" si="8"/>
        <v>0</v>
      </c>
      <c r="AF119" s="8"/>
    </row>
    <row r="120" spans="1:32" x14ac:dyDescent="0.25">
      <c r="A120" s="20" t="s">
        <v>142</v>
      </c>
      <c r="B120" s="21" t="s">
        <v>143</v>
      </c>
      <c r="C120" s="21"/>
      <c r="D120" s="21"/>
      <c r="E120" s="21"/>
      <c r="F120" s="21"/>
      <c r="G120" s="21"/>
      <c r="H120" s="22">
        <v>0</v>
      </c>
      <c r="I120" s="23">
        <v>20000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3">
        <v>0</v>
      </c>
      <c r="Q120" s="23">
        <v>0</v>
      </c>
      <c r="R120" s="23">
        <v>0</v>
      </c>
      <c r="S120" s="23">
        <v>10000</v>
      </c>
      <c r="T120" s="23">
        <v>10000</v>
      </c>
      <c r="U120" s="23">
        <v>0</v>
      </c>
      <c r="V120" s="23">
        <v>0</v>
      </c>
      <c r="W120" s="23">
        <v>0</v>
      </c>
      <c r="X120" s="23">
        <v>0</v>
      </c>
      <c r="Y120" s="23">
        <v>0</v>
      </c>
      <c r="Z120" s="23">
        <v>0</v>
      </c>
      <c r="AA120" s="24">
        <v>0</v>
      </c>
      <c r="AB120" s="24">
        <v>0</v>
      </c>
      <c r="AC120" s="24">
        <v>0</v>
      </c>
      <c r="AD120" s="24">
        <v>0</v>
      </c>
      <c r="AE120" s="25">
        <f t="shared" si="8"/>
        <v>0</v>
      </c>
      <c r="AF120" s="2"/>
    </row>
    <row r="121" spans="1:32" x14ac:dyDescent="0.25">
      <c r="A121" s="12" t="s">
        <v>316</v>
      </c>
      <c r="B121" s="13" t="s">
        <v>317</v>
      </c>
      <c r="C121" s="21"/>
      <c r="D121" s="21"/>
      <c r="E121" s="21"/>
      <c r="F121" s="21"/>
      <c r="G121" s="21"/>
      <c r="H121" s="22"/>
      <c r="I121" s="26">
        <f>I122+I123+I124+I125+I126+I127</f>
        <v>6212737.0700000003</v>
      </c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6">
        <f>Z122+Z123+Z124+Z125+Z126+Z127</f>
        <v>67003.259999999995</v>
      </c>
      <c r="AA121" s="24"/>
      <c r="AB121" s="24"/>
      <c r="AC121" s="24"/>
      <c r="AD121" s="24"/>
      <c r="AE121" s="18">
        <f t="shared" si="8"/>
        <v>1.0784821447465505</v>
      </c>
      <c r="AF121" s="8"/>
    </row>
    <row r="122" spans="1:32" ht="39" x14ac:dyDescent="0.25">
      <c r="A122" s="20" t="s">
        <v>144</v>
      </c>
      <c r="B122" s="21" t="s">
        <v>145</v>
      </c>
      <c r="C122" s="21"/>
      <c r="D122" s="21"/>
      <c r="E122" s="21"/>
      <c r="F122" s="21"/>
      <c r="G122" s="21"/>
      <c r="H122" s="22">
        <v>0</v>
      </c>
      <c r="I122" s="23">
        <v>129660.21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31500</v>
      </c>
      <c r="T122" s="23">
        <v>31500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24904.03</v>
      </c>
      <c r="AA122" s="24">
        <v>0</v>
      </c>
      <c r="AB122" s="24">
        <v>0</v>
      </c>
      <c r="AC122" s="24">
        <v>24904.03</v>
      </c>
      <c r="AD122" s="24">
        <v>-24904.03</v>
      </c>
      <c r="AE122" s="25">
        <f t="shared" si="8"/>
        <v>19.207149209460635</v>
      </c>
      <c r="AF122" s="2"/>
    </row>
    <row r="123" spans="1:32" x14ac:dyDescent="0.25">
      <c r="A123" s="20" t="s">
        <v>146</v>
      </c>
      <c r="B123" s="21" t="s">
        <v>147</v>
      </c>
      <c r="C123" s="21"/>
      <c r="D123" s="21"/>
      <c r="E123" s="21"/>
      <c r="F123" s="21"/>
      <c r="G123" s="21"/>
      <c r="H123" s="22">
        <v>0</v>
      </c>
      <c r="I123" s="23">
        <v>110000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60000</v>
      </c>
      <c r="T123" s="23">
        <v>60000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19439.87</v>
      </c>
      <c r="AA123" s="24">
        <v>0</v>
      </c>
      <c r="AB123" s="24">
        <v>0</v>
      </c>
      <c r="AC123" s="24">
        <v>19439.87</v>
      </c>
      <c r="AD123" s="24">
        <v>-19439.87</v>
      </c>
      <c r="AE123" s="25">
        <f t="shared" si="8"/>
        <v>17.672609090909088</v>
      </c>
      <c r="AF123" s="2"/>
    </row>
    <row r="124" spans="1:32" x14ac:dyDescent="0.25">
      <c r="A124" s="20" t="s">
        <v>148</v>
      </c>
      <c r="B124" s="21" t="s">
        <v>149</v>
      </c>
      <c r="C124" s="21"/>
      <c r="D124" s="21"/>
      <c r="E124" s="21"/>
      <c r="F124" s="21"/>
      <c r="G124" s="21"/>
      <c r="H124" s="22">
        <v>0</v>
      </c>
      <c r="I124" s="23">
        <v>62900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60000</v>
      </c>
      <c r="T124" s="23">
        <v>60000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22659.360000000001</v>
      </c>
      <c r="AA124" s="24">
        <v>0</v>
      </c>
      <c r="AB124" s="24">
        <v>0</v>
      </c>
      <c r="AC124" s="24">
        <v>22659.360000000001</v>
      </c>
      <c r="AD124" s="24">
        <v>-22659.360000000001</v>
      </c>
      <c r="AE124" s="25">
        <f t="shared" si="8"/>
        <v>36.024419713831477</v>
      </c>
      <c r="AF124" s="2"/>
    </row>
    <row r="125" spans="1:32" ht="39" x14ac:dyDescent="0.25">
      <c r="A125" s="20" t="s">
        <v>150</v>
      </c>
      <c r="B125" s="21" t="s">
        <v>151</v>
      </c>
      <c r="C125" s="21"/>
      <c r="D125" s="21"/>
      <c r="E125" s="21"/>
      <c r="F125" s="21"/>
      <c r="G125" s="21"/>
      <c r="H125" s="22">
        <v>0</v>
      </c>
      <c r="I125" s="23">
        <v>5737478.5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4">
        <v>0</v>
      </c>
      <c r="AB125" s="24">
        <v>0</v>
      </c>
      <c r="AC125" s="24">
        <v>0</v>
      </c>
      <c r="AD125" s="24">
        <v>0</v>
      </c>
      <c r="AE125" s="25">
        <f t="shared" si="8"/>
        <v>0</v>
      </c>
      <c r="AF125" s="2"/>
    </row>
    <row r="126" spans="1:32" ht="51.75" x14ac:dyDescent="0.25">
      <c r="A126" s="20" t="s">
        <v>152</v>
      </c>
      <c r="B126" s="21" t="s">
        <v>153</v>
      </c>
      <c r="C126" s="21"/>
      <c r="D126" s="21"/>
      <c r="E126" s="21"/>
      <c r="F126" s="21"/>
      <c r="G126" s="21"/>
      <c r="H126" s="22">
        <v>0</v>
      </c>
      <c r="I126" s="23">
        <v>172124.36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4">
        <v>0</v>
      </c>
      <c r="AB126" s="24">
        <v>0</v>
      </c>
      <c r="AC126" s="24">
        <v>0</v>
      </c>
      <c r="AD126" s="24">
        <v>0</v>
      </c>
      <c r="AE126" s="25">
        <f t="shared" si="8"/>
        <v>0</v>
      </c>
      <c r="AF126" s="2"/>
    </row>
    <row r="127" spans="1:32" ht="26.25" x14ac:dyDescent="0.25">
      <c r="A127" s="20" t="s">
        <v>154</v>
      </c>
      <c r="B127" s="21" t="s">
        <v>155</v>
      </c>
      <c r="C127" s="21"/>
      <c r="D127" s="21"/>
      <c r="E127" s="21"/>
      <c r="F127" s="21"/>
      <c r="G127" s="21"/>
      <c r="H127" s="22">
        <v>0</v>
      </c>
      <c r="I127" s="23">
        <v>574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4">
        <v>0</v>
      </c>
      <c r="AB127" s="24">
        <v>0</v>
      </c>
      <c r="AC127" s="24">
        <v>0</v>
      </c>
      <c r="AD127" s="24">
        <v>0</v>
      </c>
      <c r="AE127" s="25">
        <f t="shared" si="8"/>
        <v>0</v>
      </c>
      <c r="AF127" s="2"/>
    </row>
    <row r="128" spans="1:32" ht="26.25" x14ac:dyDescent="0.25">
      <c r="A128" s="12" t="s">
        <v>318</v>
      </c>
      <c r="B128" s="27" t="s">
        <v>319</v>
      </c>
      <c r="C128" s="21"/>
      <c r="D128" s="21"/>
      <c r="E128" s="21"/>
      <c r="F128" s="21"/>
      <c r="G128" s="21"/>
      <c r="H128" s="22"/>
      <c r="I128" s="26">
        <f>I129+I130+I131+I132+I133+I134+I135</f>
        <v>20659154.989999998</v>
      </c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>
        <f>Z129+Z130+Z131+Z132+Z133+Z134+Z135</f>
        <v>284138</v>
      </c>
      <c r="AA128" s="22"/>
      <c r="AB128" s="22"/>
      <c r="AC128" s="22"/>
      <c r="AD128" s="22"/>
      <c r="AE128" s="18">
        <f t="shared" si="8"/>
        <v>1.3753611904143037</v>
      </c>
      <c r="AF128" s="8"/>
    </row>
    <row r="129" spans="1:32" x14ac:dyDescent="0.25">
      <c r="A129" s="20" t="s">
        <v>156</v>
      </c>
      <c r="B129" s="21" t="s">
        <v>157</v>
      </c>
      <c r="C129" s="21"/>
      <c r="D129" s="21"/>
      <c r="E129" s="21"/>
      <c r="F129" s="21"/>
      <c r="G129" s="21"/>
      <c r="H129" s="22">
        <v>0</v>
      </c>
      <c r="I129" s="23">
        <v>16723000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4">
        <v>0</v>
      </c>
      <c r="AB129" s="24">
        <v>0</v>
      </c>
      <c r="AC129" s="24">
        <v>0</v>
      </c>
      <c r="AD129" s="24">
        <v>0</v>
      </c>
      <c r="AE129" s="25">
        <f t="shared" si="8"/>
        <v>0</v>
      </c>
      <c r="AF129" s="2"/>
    </row>
    <row r="130" spans="1:32" ht="26.25" x14ac:dyDescent="0.25">
      <c r="A130" s="20" t="s">
        <v>158</v>
      </c>
      <c r="B130" s="21" t="s">
        <v>159</v>
      </c>
      <c r="C130" s="21"/>
      <c r="D130" s="21"/>
      <c r="E130" s="21"/>
      <c r="F130" s="21"/>
      <c r="G130" s="21"/>
      <c r="H130" s="22">
        <v>0</v>
      </c>
      <c r="I130" s="23">
        <v>555849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4">
        <v>0</v>
      </c>
      <c r="AB130" s="24">
        <v>0</v>
      </c>
      <c r="AC130" s="24">
        <v>0</v>
      </c>
      <c r="AD130" s="24">
        <v>0</v>
      </c>
      <c r="AE130" s="25">
        <f t="shared" si="8"/>
        <v>0</v>
      </c>
      <c r="AF130" s="2"/>
    </row>
    <row r="131" spans="1:32" ht="51.75" x14ac:dyDescent="0.25">
      <c r="A131" s="20" t="s">
        <v>160</v>
      </c>
      <c r="B131" s="21" t="s">
        <v>161</v>
      </c>
      <c r="C131" s="21"/>
      <c r="D131" s="21"/>
      <c r="E131" s="21"/>
      <c r="F131" s="21"/>
      <c r="G131" s="21"/>
      <c r="H131" s="22">
        <v>0</v>
      </c>
      <c r="I131" s="23">
        <v>3001000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3">
        <v>0</v>
      </c>
      <c r="Z131" s="23">
        <v>0</v>
      </c>
      <c r="AA131" s="24">
        <v>0</v>
      </c>
      <c r="AB131" s="24">
        <v>0</v>
      </c>
      <c r="AC131" s="24">
        <v>0</v>
      </c>
      <c r="AD131" s="24">
        <v>0</v>
      </c>
      <c r="AE131" s="25">
        <f t="shared" si="8"/>
        <v>0</v>
      </c>
      <c r="AF131" s="2"/>
    </row>
    <row r="132" spans="1:32" ht="26.25" x14ac:dyDescent="0.25">
      <c r="A132" s="20" t="s">
        <v>162</v>
      </c>
      <c r="B132" s="21" t="s">
        <v>163</v>
      </c>
      <c r="C132" s="21"/>
      <c r="D132" s="21"/>
      <c r="E132" s="21"/>
      <c r="F132" s="21"/>
      <c r="G132" s="21"/>
      <c r="H132" s="22">
        <v>0</v>
      </c>
      <c r="I132" s="23">
        <v>51256.99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3">
        <v>0</v>
      </c>
      <c r="Q132" s="23">
        <v>0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3">
        <v>0</v>
      </c>
      <c r="Z132" s="23">
        <v>0</v>
      </c>
      <c r="AA132" s="24">
        <v>0</v>
      </c>
      <c r="AB132" s="24">
        <v>0</v>
      </c>
      <c r="AC132" s="24">
        <v>0</v>
      </c>
      <c r="AD132" s="24">
        <v>0</v>
      </c>
      <c r="AE132" s="25">
        <f t="shared" si="8"/>
        <v>0</v>
      </c>
      <c r="AF132" s="2"/>
    </row>
    <row r="133" spans="1:32" x14ac:dyDescent="0.25">
      <c r="A133" s="20" t="s">
        <v>164</v>
      </c>
      <c r="B133" s="21" t="s">
        <v>165</v>
      </c>
      <c r="C133" s="21"/>
      <c r="D133" s="21"/>
      <c r="E133" s="21"/>
      <c r="F133" s="21"/>
      <c r="G133" s="21"/>
      <c r="H133" s="22">
        <v>0</v>
      </c>
      <c r="I133" s="23">
        <v>305623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0</v>
      </c>
      <c r="Q133" s="23">
        <v>0</v>
      </c>
      <c r="R133" s="23">
        <v>0</v>
      </c>
      <c r="S133" s="23">
        <v>305623</v>
      </c>
      <c r="T133" s="23">
        <v>305623</v>
      </c>
      <c r="U133" s="23">
        <v>0</v>
      </c>
      <c r="V133" s="23">
        <v>0</v>
      </c>
      <c r="W133" s="23">
        <v>0</v>
      </c>
      <c r="X133" s="23">
        <v>0</v>
      </c>
      <c r="Y133" s="23">
        <v>0</v>
      </c>
      <c r="Z133" s="23">
        <v>284138</v>
      </c>
      <c r="AA133" s="24">
        <v>0</v>
      </c>
      <c r="AB133" s="24">
        <v>0</v>
      </c>
      <c r="AC133" s="24">
        <v>284138</v>
      </c>
      <c r="AD133" s="24">
        <v>-284138</v>
      </c>
      <c r="AE133" s="25">
        <f t="shared" si="8"/>
        <v>92.970097145829982</v>
      </c>
      <c r="AF133" s="2"/>
    </row>
    <row r="134" spans="1:32" ht="26.25" x14ac:dyDescent="0.25">
      <c r="A134" s="20" t="s">
        <v>166</v>
      </c>
      <c r="B134" s="21" t="s">
        <v>167</v>
      </c>
      <c r="C134" s="21"/>
      <c r="D134" s="21"/>
      <c r="E134" s="21"/>
      <c r="F134" s="21"/>
      <c r="G134" s="21"/>
      <c r="H134" s="22">
        <v>0</v>
      </c>
      <c r="I134" s="23">
        <v>22125.9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3">
        <v>0</v>
      </c>
      <c r="Q134" s="23">
        <v>0</v>
      </c>
      <c r="R134" s="23">
        <v>0</v>
      </c>
      <c r="S134" s="23">
        <v>15000</v>
      </c>
      <c r="T134" s="23">
        <v>15000</v>
      </c>
      <c r="U134" s="23">
        <v>0</v>
      </c>
      <c r="V134" s="23">
        <v>0</v>
      </c>
      <c r="W134" s="23">
        <v>0</v>
      </c>
      <c r="X134" s="23">
        <v>0</v>
      </c>
      <c r="Y134" s="23">
        <v>0</v>
      </c>
      <c r="Z134" s="23">
        <v>0</v>
      </c>
      <c r="AA134" s="24">
        <v>0</v>
      </c>
      <c r="AB134" s="24">
        <v>0</v>
      </c>
      <c r="AC134" s="24">
        <v>0</v>
      </c>
      <c r="AD134" s="24">
        <v>0</v>
      </c>
      <c r="AE134" s="25">
        <f t="shared" si="8"/>
        <v>0</v>
      </c>
      <c r="AF134" s="2"/>
    </row>
    <row r="135" spans="1:32" ht="39" x14ac:dyDescent="0.25">
      <c r="A135" s="20" t="s">
        <v>168</v>
      </c>
      <c r="B135" s="21" t="s">
        <v>169</v>
      </c>
      <c r="C135" s="21"/>
      <c r="D135" s="21"/>
      <c r="E135" s="21"/>
      <c r="F135" s="21"/>
      <c r="G135" s="21"/>
      <c r="H135" s="22">
        <v>0</v>
      </c>
      <c r="I135" s="23">
        <v>300.10000000000002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3">
        <v>0</v>
      </c>
      <c r="Q135" s="23">
        <v>0</v>
      </c>
      <c r="R135" s="23">
        <v>0</v>
      </c>
      <c r="S135" s="23">
        <v>300.10000000000002</v>
      </c>
      <c r="T135" s="23">
        <v>300.10000000000002</v>
      </c>
      <c r="U135" s="23">
        <v>0</v>
      </c>
      <c r="V135" s="23">
        <v>0</v>
      </c>
      <c r="W135" s="23">
        <v>0</v>
      </c>
      <c r="X135" s="23">
        <v>0</v>
      </c>
      <c r="Y135" s="23">
        <v>0</v>
      </c>
      <c r="Z135" s="23">
        <v>0</v>
      </c>
      <c r="AA135" s="24">
        <v>0</v>
      </c>
      <c r="AB135" s="24">
        <v>0</v>
      </c>
      <c r="AC135" s="24">
        <v>0</v>
      </c>
      <c r="AD135" s="24">
        <v>0</v>
      </c>
      <c r="AE135" s="25">
        <f t="shared" si="8"/>
        <v>0</v>
      </c>
      <c r="AF135" s="2"/>
    </row>
    <row r="136" spans="1:32" x14ac:dyDescent="0.25">
      <c r="A136" s="12" t="s">
        <v>320</v>
      </c>
      <c r="B136" s="13" t="s">
        <v>321</v>
      </c>
      <c r="C136" s="21"/>
      <c r="D136" s="21"/>
      <c r="E136" s="21"/>
      <c r="F136" s="21"/>
      <c r="G136" s="21"/>
      <c r="H136" s="22"/>
      <c r="I136" s="26">
        <f>I137+I138+I139+I140+I141+I142+I143</f>
        <v>1385766.17</v>
      </c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>
        <f t="shared" ref="Z136:AD136" si="9">Z137+Z138+Z139+Z140+Z141+Z142+Z143</f>
        <v>93275.99</v>
      </c>
      <c r="AA136" s="22">
        <f t="shared" si="9"/>
        <v>0</v>
      </c>
      <c r="AB136" s="22">
        <f t="shared" si="9"/>
        <v>0</v>
      </c>
      <c r="AC136" s="22">
        <f t="shared" si="9"/>
        <v>93275.99</v>
      </c>
      <c r="AD136" s="22">
        <f t="shared" si="9"/>
        <v>-93275.99</v>
      </c>
      <c r="AE136" s="18">
        <f t="shared" si="8"/>
        <v>6.7310049862163979</v>
      </c>
      <c r="AF136" s="8"/>
    </row>
    <row r="137" spans="1:32" ht="26.25" x14ac:dyDescent="0.25">
      <c r="A137" s="20" t="s">
        <v>170</v>
      </c>
      <c r="B137" s="21" t="s">
        <v>171</v>
      </c>
      <c r="C137" s="21"/>
      <c r="D137" s="21"/>
      <c r="E137" s="21"/>
      <c r="F137" s="21"/>
      <c r="G137" s="21"/>
      <c r="H137" s="22">
        <v>0</v>
      </c>
      <c r="I137" s="23">
        <v>296530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3">
        <v>0</v>
      </c>
      <c r="Z137" s="23">
        <v>0</v>
      </c>
      <c r="AA137" s="24">
        <v>0</v>
      </c>
      <c r="AB137" s="24">
        <v>0</v>
      </c>
      <c r="AC137" s="24">
        <v>0</v>
      </c>
      <c r="AD137" s="24">
        <v>0</v>
      </c>
      <c r="AE137" s="25">
        <f t="shared" si="8"/>
        <v>0</v>
      </c>
      <c r="AF137" s="2"/>
    </row>
    <row r="138" spans="1:32" ht="26.25" x14ac:dyDescent="0.25">
      <c r="A138" s="20" t="s">
        <v>172</v>
      </c>
      <c r="B138" s="21" t="s">
        <v>173</v>
      </c>
      <c r="C138" s="21"/>
      <c r="D138" s="21"/>
      <c r="E138" s="21"/>
      <c r="F138" s="21"/>
      <c r="G138" s="21"/>
      <c r="H138" s="22">
        <v>0</v>
      </c>
      <c r="I138" s="23">
        <v>166926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0</v>
      </c>
      <c r="U138" s="23">
        <v>0</v>
      </c>
      <c r="V138" s="23">
        <v>0</v>
      </c>
      <c r="W138" s="23">
        <v>0</v>
      </c>
      <c r="X138" s="23">
        <v>0</v>
      </c>
      <c r="Y138" s="23">
        <v>0</v>
      </c>
      <c r="Z138" s="23">
        <v>0</v>
      </c>
      <c r="AA138" s="24">
        <v>0</v>
      </c>
      <c r="AB138" s="24">
        <v>0</v>
      </c>
      <c r="AC138" s="24">
        <v>0</v>
      </c>
      <c r="AD138" s="24">
        <v>0</v>
      </c>
      <c r="AE138" s="25">
        <f t="shared" si="8"/>
        <v>0</v>
      </c>
      <c r="AF138" s="2"/>
    </row>
    <row r="139" spans="1:32" x14ac:dyDescent="0.25">
      <c r="A139" s="20" t="s">
        <v>174</v>
      </c>
      <c r="B139" s="21" t="s">
        <v>175</v>
      </c>
      <c r="C139" s="21"/>
      <c r="D139" s="21"/>
      <c r="E139" s="21"/>
      <c r="F139" s="21"/>
      <c r="G139" s="21"/>
      <c r="H139" s="22">
        <v>0</v>
      </c>
      <c r="I139" s="23">
        <v>100000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24500</v>
      </c>
      <c r="T139" s="23">
        <v>24500</v>
      </c>
      <c r="U139" s="23">
        <v>0</v>
      </c>
      <c r="V139" s="23">
        <v>0</v>
      </c>
      <c r="W139" s="23">
        <v>0</v>
      </c>
      <c r="X139" s="23">
        <v>0</v>
      </c>
      <c r="Y139" s="23">
        <v>0</v>
      </c>
      <c r="Z139" s="23">
        <v>23985.5</v>
      </c>
      <c r="AA139" s="24">
        <v>0</v>
      </c>
      <c r="AB139" s="24">
        <v>0</v>
      </c>
      <c r="AC139" s="24">
        <v>23985.5</v>
      </c>
      <c r="AD139" s="24">
        <v>-23985.5</v>
      </c>
      <c r="AE139" s="25">
        <f t="shared" si="8"/>
        <v>23.985500000000002</v>
      </c>
      <c r="AF139" s="2"/>
    </row>
    <row r="140" spans="1:32" x14ac:dyDescent="0.25">
      <c r="A140" s="20" t="s">
        <v>176</v>
      </c>
      <c r="B140" s="21" t="s">
        <v>177</v>
      </c>
      <c r="C140" s="21"/>
      <c r="D140" s="21"/>
      <c r="E140" s="21"/>
      <c r="F140" s="21"/>
      <c r="G140" s="21"/>
      <c r="H140" s="22">
        <v>0</v>
      </c>
      <c r="I140" s="23">
        <v>414186.52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148990.49</v>
      </c>
      <c r="T140" s="23">
        <v>148990.49</v>
      </c>
      <c r="U140" s="23">
        <v>0</v>
      </c>
      <c r="V140" s="23">
        <v>0</v>
      </c>
      <c r="W140" s="23">
        <v>0</v>
      </c>
      <c r="X140" s="23">
        <v>0</v>
      </c>
      <c r="Y140" s="23">
        <v>0</v>
      </c>
      <c r="Z140" s="23">
        <v>69290.490000000005</v>
      </c>
      <c r="AA140" s="24">
        <v>0</v>
      </c>
      <c r="AB140" s="24">
        <v>0</v>
      </c>
      <c r="AC140" s="24">
        <v>69290.490000000005</v>
      </c>
      <c r="AD140" s="24">
        <v>-69290.490000000005</v>
      </c>
      <c r="AE140" s="25">
        <f t="shared" si="8"/>
        <v>16.729296260052116</v>
      </c>
      <c r="AF140" s="2"/>
    </row>
    <row r="141" spans="1:32" ht="39" x14ac:dyDescent="0.25">
      <c r="A141" s="20" t="s">
        <v>102</v>
      </c>
      <c r="B141" s="21" t="s">
        <v>178</v>
      </c>
      <c r="C141" s="21"/>
      <c r="D141" s="21"/>
      <c r="E141" s="21"/>
      <c r="F141" s="21"/>
      <c r="G141" s="21"/>
      <c r="H141" s="22">
        <v>0</v>
      </c>
      <c r="I141" s="23">
        <v>85000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3">
        <v>0</v>
      </c>
      <c r="W141" s="23">
        <v>0</v>
      </c>
      <c r="X141" s="23">
        <v>0</v>
      </c>
      <c r="Y141" s="23">
        <v>0</v>
      </c>
      <c r="Z141" s="23">
        <v>0</v>
      </c>
      <c r="AA141" s="24">
        <v>0</v>
      </c>
      <c r="AB141" s="24">
        <v>0</v>
      </c>
      <c r="AC141" s="24">
        <v>0</v>
      </c>
      <c r="AD141" s="24">
        <v>0</v>
      </c>
      <c r="AE141" s="25">
        <f t="shared" si="8"/>
        <v>0</v>
      </c>
      <c r="AF141" s="2"/>
    </row>
    <row r="142" spans="1:32" x14ac:dyDescent="0.25">
      <c r="A142" s="20" t="s">
        <v>179</v>
      </c>
      <c r="B142" s="21" t="s">
        <v>180</v>
      </c>
      <c r="C142" s="21"/>
      <c r="D142" s="21"/>
      <c r="E142" s="21"/>
      <c r="F142" s="21"/>
      <c r="G142" s="21"/>
      <c r="H142" s="22">
        <v>0</v>
      </c>
      <c r="I142" s="23">
        <v>165123.65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4">
        <v>0</v>
      </c>
      <c r="AB142" s="24">
        <v>0</v>
      </c>
      <c r="AC142" s="24">
        <v>0</v>
      </c>
      <c r="AD142" s="24">
        <v>0</v>
      </c>
      <c r="AE142" s="25">
        <f t="shared" si="8"/>
        <v>0</v>
      </c>
      <c r="AF142" s="2"/>
    </row>
    <row r="143" spans="1:32" x14ac:dyDescent="0.25">
      <c r="A143" s="20" t="s">
        <v>181</v>
      </c>
      <c r="B143" s="21" t="s">
        <v>182</v>
      </c>
      <c r="C143" s="21"/>
      <c r="D143" s="21"/>
      <c r="E143" s="21"/>
      <c r="F143" s="21"/>
      <c r="G143" s="21"/>
      <c r="H143" s="22">
        <v>0</v>
      </c>
      <c r="I143" s="23">
        <v>158000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50000</v>
      </c>
      <c r="T143" s="23">
        <v>50000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4">
        <v>0</v>
      </c>
      <c r="AB143" s="24">
        <v>0</v>
      </c>
      <c r="AC143" s="24">
        <v>0</v>
      </c>
      <c r="AD143" s="24">
        <v>0</v>
      </c>
      <c r="AE143" s="25">
        <f t="shared" si="8"/>
        <v>0</v>
      </c>
      <c r="AF143" s="2"/>
    </row>
    <row r="144" spans="1:32" ht="26.25" x14ac:dyDescent="0.25">
      <c r="A144" s="12" t="s">
        <v>322</v>
      </c>
      <c r="B144" s="13" t="s">
        <v>323</v>
      </c>
      <c r="C144" s="21"/>
      <c r="D144" s="21"/>
      <c r="E144" s="21"/>
      <c r="F144" s="21"/>
      <c r="G144" s="21"/>
      <c r="H144" s="22"/>
      <c r="I144" s="26">
        <f>I145+I146+I147+I148+I149</f>
        <v>66284353</v>
      </c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>
        <f>Z145+Z146+Z147+Z148+Z149</f>
        <v>11136043.299999999</v>
      </c>
      <c r="AA144" s="22"/>
      <c r="AB144" s="22"/>
      <c r="AC144" s="22"/>
      <c r="AD144" s="22"/>
      <c r="AE144" s="18">
        <f t="shared" si="8"/>
        <v>16.800410347220254</v>
      </c>
      <c r="AF144" s="8"/>
    </row>
    <row r="145" spans="1:32" ht="26.25" x14ac:dyDescent="0.25">
      <c r="A145" s="20" t="s">
        <v>183</v>
      </c>
      <c r="B145" s="21" t="s">
        <v>184</v>
      </c>
      <c r="C145" s="21"/>
      <c r="D145" s="21"/>
      <c r="E145" s="21"/>
      <c r="F145" s="21"/>
      <c r="G145" s="21"/>
      <c r="H145" s="22">
        <v>0</v>
      </c>
      <c r="I145" s="23">
        <v>26009773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10128831.779999999</v>
      </c>
      <c r="T145" s="23">
        <v>10128831.779999999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9719300.2599999998</v>
      </c>
      <c r="AA145" s="24">
        <v>0</v>
      </c>
      <c r="AB145" s="24">
        <v>0</v>
      </c>
      <c r="AC145" s="24">
        <v>9719300.2599999998</v>
      </c>
      <c r="AD145" s="24">
        <v>-9719300.2599999998</v>
      </c>
      <c r="AE145" s="25">
        <f t="shared" si="8"/>
        <v>37.367878066448327</v>
      </c>
      <c r="AF145" s="2"/>
    </row>
    <row r="146" spans="1:32" x14ac:dyDescent="0.25">
      <c r="A146" s="20" t="s">
        <v>185</v>
      </c>
      <c r="B146" s="21" t="s">
        <v>186</v>
      </c>
      <c r="C146" s="21"/>
      <c r="D146" s="21"/>
      <c r="E146" s="21"/>
      <c r="F146" s="21"/>
      <c r="G146" s="21"/>
      <c r="H146" s="22">
        <v>0</v>
      </c>
      <c r="I146" s="23">
        <v>33706200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4">
        <v>0</v>
      </c>
      <c r="AB146" s="24">
        <v>0</v>
      </c>
      <c r="AC146" s="24">
        <v>0</v>
      </c>
      <c r="AD146" s="24">
        <v>0</v>
      </c>
      <c r="AE146" s="25">
        <f t="shared" si="8"/>
        <v>0</v>
      </c>
      <c r="AF146" s="2"/>
    </row>
    <row r="147" spans="1:32" x14ac:dyDescent="0.25">
      <c r="A147" s="20" t="s">
        <v>187</v>
      </c>
      <c r="B147" s="21" t="s">
        <v>188</v>
      </c>
      <c r="C147" s="21"/>
      <c r="D147" s="21"/>
      <c r="E147" s="21"/>
      <c r="F147" s="21"/>
      <c r="G147" s="21"/>
      <c r="H147" s="22">
        <v>0</v>
      </c>
      <c r="I147" s="23">
        <v>790467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200000</v>
      </c>
      <c r="T147" s="23">
        <v>200000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4">
        <v>0</v>
      </c>
      <c r="AB147" s="24">
        <v>0</v>
      </c>
      <c r="AC147" s="24">
        <v>0</v>
      </c>
      <c r="AD147" s="24">
        <v>0</v>
      </c>
      <c r="AE147" s="25">
        <f t="shared" si="8"/>
        <v>0</v>
      </c>
      <c r="AF147" s="2"/>
    </row>
    <row r="148" spans="1:32" ht="26.25" x14ac:dyDescent="0.25">
      <c r="A148" s="20" t="s">
        <v>189</v>
      </c>
      <c r="B148" s="21" t="s">
        <v>190</v>
      </c>
      <c r="C148" s="21"/>
      <c r="D148" s="21"/>
      <c r="E148" s="21"/>
      <c r="F148" s="21"/>
      <c r="G148" s="21"/>
      <c r="H148" s="22">
        <v>0</v>
      </c>
      <c r="I148" s="23">
        <v>5718153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1402575.6</v>
      </c>
      <c r="T148" s="23">
        <v>1402575.6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1402575.6</v>
      </c>
      <c r="AA148" s="24">
        <v>0</v>
      </c>
      <c r="AB148" s="24">
        <v>0</v>
      </c>
      <c r="AC148" s="24">
        <v>1402575.6</v>
      </c>
      <c r="AD148" s="24">
        <v>-1402575.6</v>
      </c>
      <c r="AE148" s="25">
        <f t="shared" si="8"/>
        <v>24.528472742859453</v>
      </c>
      <c r="AF148" s="2"/>
    </row>
    <row r="149" spans="1:32" ht="26.25" x14ac:dyDescent="0.25">
      <c r="A149" s="20" t="s">
        <v>191</v>
      </c>
      <c r="B149" s="21" t="s">
        <v>192</v>
      </c>
      <c r="C149" s="21"/>
      <c r="D149" s="21"/>
      <c r="E149" s="21"/>
      <c r="F149" s="21"/>
      <c r="G149" s="21"/>
      <c r="H149" s="22">
        <v>0</v>
      </c>
      <c r="I149" s="23">
        <v>59760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25000</v>
      </c>
      <c r="T149" s="23">
        <v>25000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14167.44</v>
      </c>
      <c r="AA149" s="24">
        <v>0</v>
      </c>
      <c r="AB149" s="24">
        <v>0</v>
      </c>
      <c r="AC149" s="24">
        <v>14167.44</v>
      </c>
      <c r="AD149" s="24">
        <v>-14167.44</v>
      </c>
      <c r="AE149" s="25">
        <f t="shared" si="8"/>
        <v>23.70722891566265</v>
      </c>
      <c r="AF149" s="2"/>
    </row>
    <row r="150" spans="1:32" ht="26.25" x14ac:dyDescent="0.25">
      <c r="A150" s="12" t="s">
        <v>324</v>
      </c>
      <c r="B150" s="13" t="s">
        <v>325</v>
      </c>
      <c r="C150" s="21"/>
      <c r="D150" s="21"/>
      <c r="E150" s="21"/>
      <c r="F150" s="21"/>
      <c r="G150" s="21"/>
      <c r="H150" s="22"/>
      <c r="I150" s="26">
        <f>I151+I152+I153</f>
        <v>33715700</v>
      </c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>
        <f>Z151+Z152+Z153</f>
        <v>8251552.75</v>
      </c>
      <c r="AA150" s="22"/>
      <c r="AB150" s="22"/>
      <c r="AC150" s="22"/>
      <c r="AD150" s="22"/>
      <c r="AE150" s="18">
        <f t="shared" si="8"/>
        <v>24.473917937340765</v>
      </c>
      <c r="AF150" s="8"/>
    </row>
    <row r="151" spans="1:32" x14ac:dyDescent="0.25">
      <c r="A151" s="20" t="s">
        <v>7</v>
      </c>
      <c r="B151" s="21" t="s">
        <v>193</v>
      </c>
      <c r="C151" s="21"/>
      <c r="D151" s="21"/>
      <c r="E151" s="21"/>
      <c r="F151" s="21"/>
      <c r="G151" s="21"/>
      <c r="H151" s="22">
        <v>0</v>
      </c>
      <c r="I151" s="23">
        <v>113000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23">
        <v>51743</v>
      </c>
      <c r="T151" s="23">
        <v>51743</v>
      </c>
      <c r="U151" s="23">
        <v>0</v>
      </c>
      <c r="V151" s="23">
        <v>0</v>
      </c>
      <c r="W151" s="23">
        <v>0</v>
      </c>
      <c r="X151" s="23">
        <v>0</v>
      </c>
      <c r="Y151" s="23">
        <v>0</v>
      </c>
      <c r="Z151" s="23">
        <v>51743</v>
      </c>
      <c r="AA151" s="24">
        <v>0</v>
      </c>
      <c r="AB151" s="24">
        <v>0</v>
      </c>
      <c r="AC151" s="24">
        <v>51743</v>
      </c>
      <c r="AD151" s="24">
        <v>-51743</v>
      </c>
      <c r="AE151" s="25">
        <f t="shared" si="8"/>
        <v>45.790265486725659</v>
      </c>
      <c r="AF151" s="2"/>
    </row>
    <row r="152" spans="1:32" x14ac:dyDescent="0.25">
      <c r="A152" s="20" t="s">
        <v>9</v>
      </c>
      <c r="B152" s="21" t="s">
        <v>194</v>
      </c>
      <c r="C152" s="21"/>
      <c r="D152" s="21"/>
      <c r="E152" s="21"/>
      <c r="F152" s="21"/>
      <c r="G152" s="21"/>
      <c r="H152" s="22">
        <v>0</v>
      </c>
      <c r="I152" s="23">
        <v>32700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8176</v>
      </c>
      <c r="T152" s="23">
        <v>8176</v>
      </c>
      <c r="U152" s="23">
        <v>0</v>
      </c>
      <c r="V152" s="23">
        <v>0</v>
      </c>
      <c r="W152" s="23">
        <v>0</v>
      </c>
      <c r="X152" s="23">
        <v>0</v>
      </c>
      <c r="Y152" s="23">
        <v>0</v>
      </c>
      <c r="Z152" s="23">
        <v>8176</v>
      </c>
      <c r="AA152" s="24">
        <v>0</v>
      </c>
      <c r="AB152" s="24">
        <v>0</v>
      </c>
      <c r="AC152" s="24">
        <v>8176</v>
      </c>
      <c r="AD152" s="24">
        <v>-8176</v>
      </c>
      <c r="AE152" s="25">
        <f t="shared" ref="AE152:AE205" si="10">(Z152/I152)*100</f>
        <v>25.003058103975533</v>
      </c>
      <c r="AF152" s="2"/>
    </row>
    <row r="153" spans="1:32" ht="39" x14ac:dyDescent="0.25">
      <c r="A153" s="20" t="s">
        <v>195</v>
      </c>
      <c r="B153" s="21" t="s">
        <v>196</v>
      </c>
      <c r="C153" s="21"/>
      <c r="D153" s="21"/>
      <c r="E153" s="21"/>
      <c r="F153" s="21"/>
      <c r="G153" s="21"/>
      <c r="H153" s="22">
        <v>0</v>
      </c>
      <c r="I153" s="23">
        <v>33570000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8693296</v>
      </c>
      <c r="T153" s="23">
        <v>8693296</v>
      </c>
      <c r="U153" s="23">
        <v>0</v>
      </c>
      <c r="V153" s="23">
        <v>0</v>
      </c>
      <c r="W153" s="23">
        <v>0</v>
      </c>
      <c r="X153" s="23">
        <v>0</v>
      </c>
      <c r="Y153" s="23">
        <v>0</v>
      </c>
      <c r="Z153" s="23">
        <v>8191633.75</v>
      </c>
      <c r="AA153" s="24">
        <v>0</v>
      </c>
      <c r="AB153" s="24">
        <v>0</v>
      </c>
      <c r="AC153" s="24">
        <v>8191633.75</v>
      </c>
      <c r="AD153" s="24">
        <v>-8191633.75</v>
      </c>
      <c r="AE153" s="25">
        <f t="shared" si="10"/>
        <v>24.401649538278225</v>
      </c>
      <c r="AF153" s="2"/>
    </row>
    <row r="154" spans="1:32" ht="26.25" x14ac:dyDescent="0.25">
      <c r="A154" s="12" t="s">
        <v>326</v>
      </c>
      <c r="B154" s="13" t="s">
        <v>327</v>
      </c>
      <c r="C154" s="21"/>
      <c r="D154" s="21"/>
      <c r="E154" s="21"/>
      <c r="F154" s="21"/>
      <c r="G154" s="21"/>
      <c r="H154" s="22"/>
      <c r="I154" s="26">
        <f>I155+I156</f>
        <v>178516.16</v>
      </c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>
        <f>Z155+Z156</f>
        <v>20402.84</v>
      </c>
      <c r="AA154" s="22"/>
      <c r="AB154" s="22"/>
      <c r="AC154" s="22"/>
      <c r="AD154" s="22"/>
      <c r="AE154" s="18">
        <f t="shared" si="10"/>
        <v>11.429127760758465</v>
      </c>
      <c r="AF154" s="8"/>
    </row>
    <row r="155" spans="1:32" ht="51.75" x14ac:dyDescent="0.25">
      <c r="A155" s="20" t="s">
        <v>197</v>
      </c>
      <c r="B155" s="21" t="s">
        <v>198</v>
      </c>
      <c r="C155" s="21"/>
      <c r="D155" s="21"/>
      <c r="E155" s="21"/>
      <c r="F155" s="21"/>
      <c r="G155" s="21"/>
      <c r="H155" s="22">
        <v>0</v>
      </c>
      <c r="I155" s="23">
        <v>128516.16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3">
        <v>0</v>
      </c>
      <c r="Z155" s="23">
        <v>0</v>
      </c>
      <c r="AA155" s="24">
        <v>0</v>
      </c>
      <c r="AB155" s="24">
        <v>0</v>
      </c>
      <c r="AC155" s="24">
        <v>0</v>
      </c>
      <c r="AD155" s="24">
        <v>0</v>
      </c>
      <c r="AE155" s="25">
        <f t="shared" si="10"/>
        <v>0</v>
      </c>
      <c r="AF155" s="2"/>
    </row>
    <row r="156" spans="1:32" ht="39" x14ac:dyDescent="0.25">
      <c r="A156" s="20" t="s">
        <v>199</v>
      </c>
      <c r="B156" s="21" t="s">
        <v>200</v>
      </c>
      <c r="C156" s="21"/>
      <c r="D156" s="21"/>
      <c r="E156" s="21"/>
      <c r="F156" s="21"/>
      <c r="G156" s="21"/>
      <c r="H156" s="22">
        <v>0</v>
      </c>
      <c r="I156" s="23">
        <v>50000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50000</v>
      </c>
      <c r="T156" s="23">
        <v>50000</v>
      </c>
      <c r="U156" s="23">
        <v>0</v>
      </c>
      <c r="V156" s="23">
        <v>0</v>
      </c>
      <c r="W156" s="23">
        <v>0</v>
      </c>
      <c r="X156" s="23">
        <v>0</v>
      </c>
      <c r="Y156" s="23">
        <v>0</v>
      </c>
      <c r="Z156" s="23">
        <v>20402.84</v>
      </c>
      <c r="AA156" s="24">
        <v>0</v>
      </c>
      <c r="AB156" s="24">
        <v>0</v>
      </c>
      <c r="AC156" s="24">
        <v>20402.84</v>
      </c>
      <c r="AD156" s="24">
        <v>-20402.84</v>
      </c>
      <c r="AE156" s="25">
        <f t="shared" si="10"/>
        <v>40.805680000000002</v>
      </c>
      <c r="AF156" s="2"/>
    </row>
    <row r="157" spans="1:32" ht="26.25" x14ac:dyDescent="0.25">
      <c r="A157" s="12" t="s">
        <v>328</v>
      </c>
      <c r="B157" s="13" t="s">
        <v>329</v>
      </c>
      <c r="C157" s="21"/>
      <c r="D157" s="21"/>
      <c r="E157" s="21"/>
      <c r="F157" s="21"/>
      <c r="G157" s="21"/>
      <c r="H157" s="22"/>
      <c r="I157" s="26">
        <f>I158+I159+I160</f>
        <v>3761080</v>
      </c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>
        <f>Z158+Z159+Z160</f>
        <v>1205197.8</v>
      </c>
      <c r="AA157" s="24"/>
      <c r="AB157" s="24"/>
      <c r="AC157" s="24"/>
      <c r="AD157" s="24"/>
      <c r="AE157" s="18">
        <f t="shared" si="10"/>
        <v>32.043928871494359</v>
      </c>
      <c r="AF157" s="8"/>
    </row>
    <row r="158" spans="1:32" ht="26.25" x14ac:dyDescent="0.25">
      <c r="A158" s="20" t="s">
        <v>201</v>
      </c>
      <c r="B158" s="21" t="s">
        <v>202</v>
      </c>
      <c r="C158" s="21"/>
      <c r="D158" s="21"/>
      <c r="E158" s="21"/>
      <c r="F158" s="21"/>
      <c r="G158" s="21"/>
      <c r="H158" s="22">
        <v>0</v>
      </c>
      <c r="I158" s="23">
        <v>3319000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1278365.33</v>
      </c>
      <c r="T158" s="23">
        <v>1278365.33</v>
      </c>
      <c r="U158" s="23">
        <v>0</v>
      </c>
      <c r="V158" s="23">
        <v>0</v>
      </c>
      <c r="W158" s="23">
        <v>0</v>
      </c>
      <c r="X158" s="23">
        <v>0</v>
      </c>
      <c r="Y158" s="23">
        <v>0</v>
      </c>
      <c r="Z158" s="23">
        <v>1205197.8</v>
      </c>
      <c r="AA158" s="24">
        <v>0</v>
      </c>
      <c r="AB158" s="24">
        <v>0</v>
      </c>
      <c r="AC158" s="24">
        <v>1205197.8</v>
      </c>
      <c r="AD158" s="24">
        <v>-1205197.8</v>
      </c>
      <c r="AE158" s="25">
        <f t="shared" si="10"/>
        <v>36.312075926483885</v>
      </c>
      <c r="AF158" s="2"/>
    </row>
    <row r="159" spans="1:32" ht="39" x14ac:dyDescent="0.25">
      <c r="A159" s="20" t="s">
        <v>203</v>
      </c>
      <c r="B159" s="21" t="s">
        <v>204</v>
      </c>
      <c r="C159" s="21"/>
      <c r="D159" s="21"/>
      <c r="E159" s="21"/>
      <c r="F159" s="21"/>
      <c r="G159" s="21"/>
      <c r="H159" s="22">
        <v>0</v>
      </c>
      <c r="I159" s="23">
        <v>437080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3">
        <v>0</v>
      </c>
      <c r="W159" s="23">
        <v>0</v>
      </c>
      <c r="X159" s="23">
        <v>0</v>
      </c>
      <c r="Y159" s="23">
        <v>0</v>
      </c>
      <c r="Z159" s="23">
        <v>0</v>
      </c>
      <c r="AA159" s="24">
        <v>0</v>
      </c>
      <c r="AB159" s="24">
        <v>0</v>
      </c>
      <c r="AC159" s="24">
        <v>0</v>
      </c>
      <c r="AD159" s="24">
        <v>0</v>
      </c>
      <c r="AE159" s="25">
        <f t="shared" si="10"/>
        <v>0</v>
      </c>
      <c r="AF159" s="2"/>
    </row>
    <row r="160" spans="1:32" ht="39" x14ac:dyDescent="0.25">
      <c r="A160" s="20" t="s">
        <v>205</v>
      </c>
      <c r="B160" s="21" t="s">
        <v>206</v>
      </c>
      <c r="C160" s="21"/>
      <c r="D160" s="21"/>
      <c r="E160" s="21"/>
      <c r="F160" s="21"/>
      <c r="G160" s="21"/>
      <c r="H160" s="22">
        <v>0</v>
      </c>
      <c r="I160" s="23">
        <v>5000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3">
        <v>0</v>
      </c>
      <c r="Q160" s="23">
        <v>0</v>
      </c>
      <c r="R160" s="23">
        <v>0</v>
      </c>
      <c r="S160" s="23">
        <v>5000</v>
      </c>
      <c r="T160" s="23">
        <v>5000</v>
      </c>
      <c r="U160" s="23">
        <v>0</v>
      </c>
      <c r="V160" s="23">
        <v>0</v>
      </c>
      <c r="W160" s="23">
        <v>0</v>
      </c>
      <c r="X160" s="23">
        <v>0</v>
      </c>
      <c r="Y160" s="23">
        <v>0</v>
      </c>
      <c r="Z160" s="23">
        <v>0</v>
      </c>
      <c r="AA160" s="24">
        <v>0</v>
      </c>
      <c r="AB160" s="24">
        <v>0</v>
      </c>
      <c r="AC160" s="24">
        <v>0</v>
      </c>
      <c r="AD160" s="24">
        <v>0</v>
      </c>
      <c r="AE160" s="25">
        <f t="shared" si="10"/>
        <v>0</v>
      </c>
      <c r="AF160" s="2"/>
    </row>
    <row r="161" spans="1:32" x14ac:dyDescent="0.25">
      <c r="A161" s="12" t="s">
        <v>330</v>
      </c>
      <c r="B161" s="13" t="s">
        <v>331</v>
      </c>
      <c r="C161" s="21"/>
      <c r="D161" s="21"/>
      <c r="E161" s="21"/>
      <c r="F161" s="21"/>
      <c r="G161" s="21"/>
      <c r="H161" s="22"/>
      <c r="I161" s="26">
        <f>I162+I174+I177+I179+I181</f>
        <v>43479535.899999999</v>
      </c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>
        <f>Z162+Z174+Z177+Z179+Z181</f>
        <v>9559233.8599999994</v>
      </c>
      <c r="AA161" s="22"/>
      <c r="AB161" s="22"/>
      <c r="AC161" s="22"/>
      <c r="AD161" s="22"/>
      <c r="AE161" s="18">
        <f t="shared" si="10"/>
        <v>21.985593135091396</v>
      </c>
      <c r="AF161" s="8"/>
    </row>
    <row r="162" spans="1:32" x14ac:dyDescent="0.25">
      <c r="A162" s="12" t="s">
        <v>332</v>
      </c>
      <c r="B162" s="13" t="s">
        <v>333</v>
      </c>
      <c r="C162" s="21"/>
      <c r="D162" s="21"/>
      <c r="E162" s="21"/>
      <c r="F162" s="21"/>
      <c r="G162" s="21"/>
      <c r="H162" s="22"/>
      <c r="I162" s="26">
        <f>I163+I164+I165+I166+I167+I168+I169+I170+I171+I172+I173</f>
        <v>41108352</v>
      </c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>
        <f>Z163+Z164+Z165+Z166+Z167+Z168+Z169+Z170+Z171+Z172+Z173</f>
        <v>9006964.0299999993</v>
      </c>
      <c r="AA162" s="22"/>
      <c r="AB162" s="22"/>
      <c r="AC162" s="22"/>
      <c r="AD162" s="22"/>
      <c r="AE162" s="18">
        <f t="shared" si="10"/>
        <v>21.910301901667083</v>
      </c>
      <c r="AF162" s="8"/>
    </row>
    <row r="163" spans="1:32" ht="26.25" x14ac:dyDescent="0.25">
      <c r="A163" s="20" t="s">
        <v>207</v>
      </c>
      <c r="B163" s="21" t="s">
        <v>208</v>
      </c>
      <c r="C163" s="21"/>
      <c r="D163" s="21"/>
      <c r="E163" s="21"/>
      <c r="F163" s="21"/>
      <c r="G163" s="21"/>
      <c r="H163" s="22">
        <v>0</v>
      </c>
      <c r="I163" s="23">
        <v>456800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110100</v>
      </c>
      <c r="T163" s="23">
        <v>110100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87377.12</v>
      </c>
      <c r="AA163" s="24">
        <v>0</v>
      </c>
      <c r="AB163" s="24">
        <v>0</v>
      </c>
      <c r="AC163" s="24">
        <v>87377.12</v>
      </c>
      <c r="AD163" s="24">
        <v>-87377.12</v>
      </c>
      <c r="AE163" s="25">
        <f t="shared" si="10"/>
        <v>19.128091068301227</v>
      </c>
      <c r="AF163" s="2"/>
    </row>
    <row r="164" spans="1:32" ht="64.5" x14ac:dyDescent="0.25">
      <c r="A164" s="20" t="s">
        <v>209</v>
      </c>
      <c r="B164" s="21" t="s">
        <v>210</v>
      </c>
      <c r="C164" s="21"/>
      <c r="D164" s="21"/>
      <c r="E164" s="21"/>
      <c r="F164" s="21"/>
      <c r="G164" s="21"/>
      <c r="H164" s="22">
        <v>0</v>
      </c>
      <c r="I164" s="23">
        <v>18208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4">
        <v>0</v>
      </c>
      <c r="AB164" s="24">
        <v>0</v>
      </c>
      <c r="AC164" s="24">
        <v>0</v>
      </c>
      <c r="AD164" s="24">
        <v>0</v>
      </c>
      <c r="AE164" s="25">
        <f t="shared" si="10"/>
        <v>0</v>
      </c>
      <c r="AF164" s="2"/>
    </row>
    <row r="165" spans="1:32" ht="64.5" x14ac:dyDescent="0.25">
      <c r="A165" s="20" t="s">
        <v>209</v>
      </c>
      <c r="B165" s="21" t="s">
        <v>211</v>
      </c>
      <c r="C165" s="21"/>
      <c r="D165" s="21"/>
      <c r="E165" s="21"/>
      <c r="F165" s="21"/>
      <c r="G165" s="21"/>
      <c r="H165" s="22">
        <v>0</v>
      </c>
      <c r="I165" s="23">
        <v>129750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30600</v>
      </c>
      <c r="T165" s="23">
        <v>30600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23989.25</v>
      </c>
      <c r="AA165" s="24">
        <v>0</v>
      </c>
      <c r="AB165" s="24">
        <v>0</v>
      </c>
      <c r="AC165" s="24">
        <v>23989.25</v>
      </c>
      <c r="AD165" s="24">
        <v>-23989.25</v>
      </c>
      <c r="AE165" s="25">
        <f t="shared" si="10"/>
        <v>18.488824662813101</v>
      </c>
      <c r="AF165" s="2"/>
    </row>
    <row r="166" spans="1:32" x14ac:dyDescent="0.25">
      <c r="A166" s="20" t="s">
        <v>212</v>
      </c>
      <c r="B166" s="21" t="s">
        <v>213</v>
      </c>
      <c r="C166" s="21"/>
      <c r="D166" s="21"/>
      <c r="E166" s="21"/>
      <c r="F166" s="21"/>
      <c r="G166" s="21"/>
      <c r="H166" s="22">
        <v>0</v>
      </c>
      <c r="I166" s="23">
        <v>1848857.2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501557.2</v>
      </c>
      <c r="T166" s="23">
        <v>501557.2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451163.83</v>
      </c>
      <c r="AA166" s="24">
        <v>0</v>
      </c>
      <c r="AB166" s="24">
        <v>0</v>
      </c>
      <c r="AC166" s="24">
        <v>451163.83</v>
      </c>
      <c r="AD166" s="24">
        <v>-451163.83</v>
      </c>
      <c r="AE166" s="25">
        <f t="shared" si="10"/>
        <v>24.402308085232328</v>
      </c>
      <c r="AF166" s="2"/>
    </row>
    <row r="167" spans="1:32" x14ac:dyDescent="0.25">
      <c r="A167" s="20" t="s">
        <v>69</v>
      </c>
      <c r="B167" s="21" t="s">
        <v>214</v>
      </c>
      <c r="C167" s="21"/>
      <c r="D167" s="21"/>
      <c r="E167" s="21"/>
      <c r="F167" s="21"/>
      <c r="G167" s="21"/>
      <c r="H167" s="22">
        <v>0</v>
      </c>
      <c r="I167" s="23">
        <v>17191242.800000001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0</v>
      </c>
      <c r="S167" s="23">
        <v>4055370.76</v>
      </c>
      <c r="T167" s="23">
        <v>4055370.76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3934896.19</v>
      </c>
      <c r="AA167" s="24">
        <v>0</v>
      </c>
      <c r="AB167" s="24">
        <v>0</v>
      </c>
      <c r="AC167" s="24">
        <v>3934896.19</v>
      </c>
      <c r="AD167" s="24">
        <v>-3934896.19</v>
      </c>
      <c r="AE167" s="25">
        <f t="shared" si="10"/>
        <v>22.888957103206057</v>
      </c>
      <c r="AF167" s="2"/>
    </row>
    <row r="168" spans="1:32" ht="26.25" x14ac:dyDescent="0.25">
      <c r="A168" s="20" t="s">
        <v>215</v>
      </c>
      <c r="B168" s="21" t="s">
        <v>216</v>
      </c>
      <c r="C168" s="21"/>
      <c r="D168" s="21"/>
      <c r="E168" s="21"/>
      <c r="F168" s="21"/>
      <c r="G168" s="21"/>
      <c r="H168" s="22">
        <v>0</v>
      </c>
      <c r="I168" s="23">
        <v>10772324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2557560</v>
      </c>
      <c r="T168" s="23">
        <v>2557560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2401728.35</v>
      </c>
      <c r="AA168" s="24">
        <v>0</v>
      </c>
      <c r="AB168" s="24">
        <v>0</v>
      </c>
      <c r="AC168" s="24">
        <v>2401728.35</v>
      </c>
      <c r="AD168" s="24">
        <v>-2401728.35</v>
      </c>
      <c r="AE168" s="25">
        <f t="shared" si="10"/>
        <v>22.295359385774137</v>
      </c>
      <c r="AF168" s="2"/>
    </row>
    <row r="169" spans="1:32" x14ac:dyDescent="0.25">
      <c r="A169" s="20" t="s">
        <v>9</v>
      </c>
      <c r="B169" s="21" t="s">
        <v>217</v>
      </c>
      <c r="C169" s="21"/>
      <c r="D169" s="21"/>
      <c r="E169" s="21"/>
      <c r="F169" s="21"/>
      <c r="G169" s="21"/>
      <c r="H169" s="22">
        <v>0</v>
      </c>
      <c r="I169" s="23">
        <v>5200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1344</v>
      </c>
      <c r="T169" s="23">
        <v>1344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1344</v>
      </c>
      <c r="AA169" s="24">
        <v>0</v>
      </c>
      <c r="AB169" s="24">
        <v>0</v>
      </c>
      <c r="AC169" s="24">
        <v>1344</v>
      </c>
      <c r="AD169" s="24">
        <v>-1344</v>
      </c>
      <c r="AE169" s="25">
        <f t="shared" si="10"/>
        <v>25.846153846153847</v>
      </c>
      <c r="AF169" s="2"/>
    </row>
    <row r="170" spans="1:32" x14ac:dyDescent="0.25">
      <c r="A170" s="20" t="s">
        <v>218</v>
      </c>
      <c r="B170" s="21" t="s">
        <v>219</v>
      </c>
      <c r="C170" s="21"/>
      <c r="D170" s="21"/>
      <c r="E170" s="21"/>
      <c r="F170" s="21"/>
      <c r="G170" s="21"/>
      <c r="H170" s="22">
        <v>0</v>
      </c>
      <c r="I170" s="23">
        <v>2200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2200</v>
      </c>
      <c r="T170" s="23">
        <v>2200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2200</v>
      </c>
      <c r="AA170" s="24">
        <v>0</v>
      </c>
      <c r="AB170" s="24">
        <v>0</v>
      </c>
      <c r="AC170" s="24">
        <v>2200</v>
      </c>
      <c r="AD170" s="24">
        <v>-2200</v>
      </c>
      <c r="AE170" s="25">
        <f t="shared" si="10"/>
        <v>100</v>
      </c>
      <c r="AF170" s="2"/>
    </row>
    <row r="171" spans="1:32" ht="26.25" x14ac:dyDescent="0.25">
      <c r="A171" s="20" t="s">
        <v>220</v>
      </c>
      <c r="B171" s="21" t="s">
        <v>221</v>
      </c>
      <c r="C171" s="21"/>
      <c r="D171" s="21"/>
      <c r="E171" s="21"/>
      <c r="F171" s="21"/>
      <c r="G171" s="21"/>
      <c r="H171" s="22">
        <v>0</v>
      </c>
      <c r="I171" s="23">
        <v>786000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196500</v>
      </c>
      <c r="T171" s="23">
        <v>196500</v>
      </c>
      <c r="U171" s="23">
        <v>0</v>
      </c>
      <c r="V171" s="23">
        <v>0</v>
      </c>
      <c r="W171" s="23">
        <v>0</v>
      </c>
      <c r="X171" s="23">
        <v>0</v>
      </c>
      <c r="Y171" s="23">
        <v>0</v>
      </c>
      <c r="Z171" s="23">
        <v>188902.73</v>
      </c>
      <c r="AA171" s="24">
        <v>0</v>
      </c>
      <c r="AB171" s="24">
        <v>0</v>
      </c>
      <c r="AC171" s="24">
        <v>188902.73</v>
      </c>
      <c r="AD171" s="24">
        <v>-188902.73</v>
      </c>
      <c r="AE171" s="25">
        <f t="shared" si="10"/>
        <v>24.033426208651402</v>
      </c>
      <c r="AF171" s="2"/>
    </row>
    <row r="172" spans="1:32" x14ac:dyDescent="0.25">
      <c r="A172" s="20" t="s">
        <v>69</v>
      </c>
      <c r="B172" s="21" t="s">
        <v>222</v>
      </c>
      <c r="C172" s="21"/>
      <c r="D172" s="21"/>
      <c r="E172" s="21"/>
      <c r="F172" s="21"/>
      <c r="G172" s="21"/>
      <c r="H172" s="22">
        <v>0</v>
      </c>
      <c r="I172" s="23">
        <v>9878577.9700000007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3">
        <v>0</v>
      </c>
      <c r="Q172" s="23">
        <v>0</v>
      </c>
      <c r="R172" s="23">
        <v>0</v>
      </c>
      <c r="S172" s="23">
        <v>2198301.4</v>
      </c>
      <c r="T172" s="23">
        <v>2198301.4</v>
      </c>
      <c r="U172" s="23">
        <v>0</v>
      </c>
      <c r="V172" s="23">
        <v>0</v>
      </c>
      <c r="W172" s="23">
        <v>0</v>
      </c>
      <c r="X172" s="23">
        <v>0</v>
      </c>
      <c r="Y172" s="23">
        <v>0</v>
      </c>
      <c r="Z172" s="23">
        <v>1896170.53</v>
      </c>
      <c r="AA172" s="24">
        <v>0</v>
      </c>
      <c r="AB172" s="24">
        <v>0</v>
      </c>
      <c r="AC172" s="24">
        <v>1896170.53</v>
      </c>
      <c r="AD172" s="24">
        <v>-1896170.53</v>
      </c>
      <c r="AE172" s="25">
        <f t="shared" si="10"/>
        <v>19.194772119615106</v>
      </c>
      <c r="AF172" s="2"/>
    </row>
    <row r="173" spans="1:32" x14ac:dyDescent="0.25">
      <c r="A173" s="20" t="s">
        <v>9</v>
      </c>
      <c r="B173" s="21" t="s">
        <v>223</v>
      </c>
      <c r="C173" s="21"/>
      <c r="D173" s="21"/>
      <c r="E173" s="21"/>
      <c r="F173" s="21"/>
      <c r="G173" s="21"/>
      <c r="H173" s="22">
        <v>0</v>
      </c>
      <c r="I173" s="23">
        <v>19192.03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19192.03</v>
      </c>
      <c r="T173" s="23">
        <v>19192.03</v>
      </c>
      <c r="U173" s="23">
        <v>0</v>
      </c>
      <c r="V173" s="23">
        <v>0</v>
      </c>
      <c r="W173" s="23">
        <v>0</v>
      </c>
      <c r="X173" s="23">
        <v>0</v>
      </c>
      <c r="Y173" s="23">
        <v>0</v>
      </c>
      <c r="Z173" s="23">
        <v>19192.03</v>
      </c>
      <c r="AA173" s="24">
        <v>0</v>
      </c>
      <c r="AB173" s="24">
        <v>0</v>
      </c>
      <c r="AC173" s="24">
        <v>19192.03</v>
      </c>
      <c r="AD173" s="24">
        <v>-19192.03</v>
      </c>
      <c r="AE173" s="25">
        <f t="shared" si="10"/>
        <v>100</v>
      </c>
      <c r="AF173" s="2"/>
    </row>
    <row r="174" spans="1:32" x14ac:dyDescent="0.25">
      <c r="A174" s="12" t="s">
        <v>334</v>
      </c>
      <c r="B174" s="13" t="s">
        <v>335</v>
      </c>
      <c r="C174" s="21"/>
      <c r="D174" s="21"/>
      <c r="E174" s="21"/>
      <c r="F174" s="21"/>
      <c r="G174" s="21"/>
      <c r="H174" s="22"/>
      <c r="I174" s="26">
        <f>I175+I176</f>
        <v>1519483.9</v>
      </c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>
        <f>Z175+Z176</f>
        <v>335869.83</v>
      </c>
      <c r="AA174" s="22"/>
      <c r="AB174" s="22"/>
      <c r="AC174" s="22"/>
      <c r="AD174" s="22"/>
      <c r="AE174" s="18">
        <f t="shared" si="10"/>
        <v>22.104204592098675</v>
      </c>
      <c r="AF174" s="8"/>
    </row>
    <row r="175" spans="1:32" ht="26.25" x14ac:dyDescent="0.25">
      <c r="A175" s="20" t="s">
        <v>224</v>
      </c>
      <c r="B175" s="21" t="s">
        <v>225</v>
      </c>
      <c r="C175" s="21"/>
      <c r="D175" s="21"/>
      <c r="E175" s="21"/>
      <c r="F175" s="21"/>
      <c r="G175" s="21"/>
      <c r="H175" s="22">
        <v>0</v>
      </c>
      <c r="I175" s="23">
        <v>413483.9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3">
        <v>0</v>
      </c>
      <c r="Q175" s="23">
        <v>0</v>
      </c>
      <c r="R175" s="23">
        <v>0</v>
      </c>
      <c r="S175" s="23">
        <v>138300</v>
      </c>
      <c r="T175" s="23">
        <v>138300</v>
      </c>
      <c r="U175" s="23">
        <v>0</v>
      </c>
      <c r="V175" s="23">
        <v>0</v>
      </c>
      <c r="W175" s="23">
        <v>0</v>
      </c>
      <c r="X175" s="23">
        <v>0</v>
      </c>
      <c r="Y175" s="23">
        <v>0</v>
      </c>
      <c r="Z175" s="23">
        <v>58339.37</v>
      </c>
      <c r="AA175" s="24">
        <v>0</v>
      </c>
      <c r="AB175" s="24">
        <v>0</v>
      </c>
      <c r="AC175" s="24">
        <v>58339.37</v>
      </c>
      <c r="AD175" s="24">
        <v>-58339.37</v>
      </c>
      <c r="AE175" s="25">
        <f t="shared" si="10"/>
        <v>14.109224083452826</v>
      </c>
      <c r="AF175" s="2"/>
    </row>
    <row r="176" spans="1:32" x14ac:dyDescent="0.25">
      <c r="A176" s="20" t="s">
        <v>69</v>
      </c>
      <c r="B176" s="21" t="s">
        <v>226</v>
      </c>
      <c r="C176" s="21"/>
      <c r="D176" s="21"/>
      <c r="E176" s="21"/>
      <c r="F176" s="21"/>
      <c r="G176" s="21"/>
      <c r="H176" s="22">
        <v>0</v>
      </c>
      <c r="I176" s="23">
        <v>1106000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3">
        <v>0</v>
      </c>
      <c r="Q176" s="23">
        <v>0</v>
      </c>
      <c r="R176" s="23">
        <v>0</v>
      </c>
      <c r="S176" s="23">
        <v>292311.62</v>
      </c>
      <c r="T176" s="23">
        <v>292311.62</v>
      </c>
      <c r="U176" s="23">
        <v>0</v>
      </c>
      <c r="V176" s="23">
        <v>0</v>
      </c>
      <c r="W176" s="23">
        <v>0</v>
      </c>
      <c r="X176" s="23">
        <v>0</v>
      </c>
      <c r="Y176" s="23">
        <v>0</v>
      </c>
      <c r="Z176" s="23">
        <v>277530.46000000002</v>
      </c>
      <c r="AA176" s="24">
        <v>0</v>
      </c>
      <c r="AB176" s="24">
        <v>0</v>
      </c>
      <c r="AC176" s="24">
        <v>277530.46000000002</v>
      </c>
      <c r="AD176" s="24">
        <v>-277530.46000000002</v>
      </c>
      <c r="AE176" s="25">
        <f t="shared" si="10"/>
        <v>25.093169981916819</v>
      </c>
      <c r="AF176" s="2"/>
    </row>
    <row r="177" spans="1:32" ht="26.25" x14ac:dyDescent="0.25">
      <c r="A177" s="12" t="s">
        <v>336</v>
      </c>
      <c r="B177" s="13" t="s">
        <v>337</v>
      </c>
      <c r="C177" s="21"/>
      <c r="D177" s="21"/>
      <c r="E177" s="21"/>
      <c r="F177" s="21"/>
      <c r="G177" s="21"/>
      <c r="H177" s="22"/>
      <c r="I177" s="26">
        <f>I178</f>
        <v>845700</v>
      </c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>
        <f>Z178</f>
        <v>211400</v>
      </c>
      <c r="AA177" s="22"/>
      <c r="AB177" s="22"/>
      <c r="AC177" s="22"/>
      <c r="AD177" s="22"/>
      <c r="AE177" s="18">
        <f t="shared" si="10"/>
        <v>24.997043868984274</v>
      </c>
      <c r="AF177" s="8"/>
    </row>
    <row r="178" spans="1:32" x14ac:dyDescent="0.25">
      <c r="A178" s="20" t="s">
        <v>227</v>
      </c>
      <c r="B178" s="21" t="s">
        <v>228</v>
      </c>
      <c r="C178" s="21"/>
      <c r="D178" s="21"/>
      <c r="E178" s="21"/>
      <c r="F178" s="21"/>
      <c r="G178" s="21"/>
      <c r="H178" s="22">
        <v>0</v>
      </c>
      <c r="I178" s="23">
        <v>845700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3">
        <v>0</v>
      </c>
      <c r="Q178" s="23">
        <v>0</v>
      </c>
      <c r="R178" s="23">
        <v>0</v>
      </c>
      <c r="S178" s="23">
        <v>443500</v>
      </c>
      <c r="T178" s="23">
        <v>443500</v>
      </c>
      <c r="U178" s="23">
        <v>0</v>
      </c>
      <c r="V178" s="23">
        <v>0</v>
      </c>
      <c r="W178" s="23">
        <v>0</v>
      </c>
      <c r="X178" s="23">
        <v>0</v>
      </c>
      <c r="Y178" s="23">
        <v>0</v>
      </c>
      <c r="Z178" s="23">
        <v>211400</v>
      </c>
      <c r="AA178" s="24">
        <v>0</v>
      </c>
      <c r="AB178" s="24">
        <v>0</v>
      </c>
      <c r="AC178" s="24">
        <v>211400</v>
      </c>
      <c r="AD178" s="24">
        <v>-211400</v>
      </c>
      <c r="AE178" s="25">
        <f t="shared" si="10"/>
        <v>24.997043868984274</v>
      </c>
      <c r="AF178" s="2"/>
    </row>
    <row r="179" spans="1:32" x14ac:dyDescent="0.25">
      <c r="A179" s="12" t="s">
        <v>338</v>
      </c>
      <c r="B179" s="13" t="s">
        <v>339</v>
      </c>
      <c r="C179" s="21"/>
      <c r="D179" s="21"/>
      <c r="E179" s="21"/>
      <c r="F179" s="21"/>
      <c r="G179" s="21"/>
      <c r="H179" s="22"/>
      <c r="I179" s="26">
        <f>I180</f>
        <v>5000</v>
      </c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>
        <f>Z180</f>
        <v>5000</v>
      </c>
      <c r="AA179" s="22"/>
      <c r="AB179" s="22"/>
      <c r="AC179" s="22"/>
      <c r="AD179" s="22"/>
      <c r="AE179" s="18">
        <f t="shared" si="10"/>
        <v>100</v>
      </c>
      <c r="AF179" s="8"/>
    </row>
    <row r="180" spans="1:32" x14ac:dyDescent="0.25">
      <c r="A180" s="20" t="s">
        <v>229</v>
      </c>
      <c r="B180" s="21" t="s">
        <v>230</v>
      </c>
      <c r="C180" s="21"/>
      <c r="D180" s="21"/>
      <c r="E180" s="21"/>
      <c r="F180" s="21"/>
      <c r="G180" s="21"/>
      <c r="H180" s="22">
        <v>0</v>
      </c>
      <c r="I180" s="23">
        <v>5000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5000</v>
      </c>
      <c r="T180" s="23">
        <v>5000</v>
      </c>
      <c r="U180" s="23">
        <v>0</v>
      </c>
      <c r="V180" s="23">
        <v>0</v>
      </c>
      <c r="W180" s="23">
        <v>0</v>
      </c>
      <c r="X180" s="23">
        <v>0</v>
      </c>
      <c r="Y180" s="23">
        <v>0</v>
      </c>
      <c r="Z180" s="23">
        <v>5000</v>
      </c>
      <c r="AA180" s="24">
        <v>0</v>
      </c>
      <c r="AB180" s="24">
        <v>0</v>
      </c>
      <c r="AC180" s="24">
        <v>5000</v>
      </c>
      <c r="AD180" s="24">
        <v>-5000</v>
      </c>
      <c r="AE180" s="25">
        <f t="shared" si="10"/>
        <v>100</v>
      </c>
      <c r="AF180" s="2"/>
    </row>
    <row r="181" spans="1:32" x14ac:dyDescent="0.25">
      <c r="A181" s="12" t="s">
        <v>340</v>
      </c>
      <c r="B181" s="13" t="s">
        <v>341</v>
      </c>
      <c r="C181" s="21"/>
      <c r="D181" s="21"/>
      <c r="E181" s="21"/>
      <c r="F181" s="21"/>
      <c r="G181" s="21"/>
      <c r="H181" s="22"/>
      <c r="I181" s="26">
        <f>I182</f>
        <v>1000</v>
      </c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>
        <f>Z182</f>
        <v>0</v>
      </c>
      <c r="AA181" s="22"/>
      <c r="AB181" s="22"/>
      <c r="AC181" s="22"/>
      <c r="AD181" s="22"/>
      <c r="AE181" s="18">
        <f t="shared" si="10"/>
        <v>0</v>
      </c>
      <c r="AF181" s="8"/>
    </row>
    <row r="182" spans="1:32" ht="26.25" x14ac:dyDescent="0.25">
      <c r="A182" s="20" t="s">
        <v>231</v>
      </c>
      <c r="B182" s="21" t="s">
        <v>232</v>
      </c>
      <c r="C182" s="21"/>
      <c r="D182" s="21"/>
      <c r="E182" s="21"/>
      <c r="F182" s="21"/>
      <c r="G182" s="21"/>
      <c r="H182" s="22">
        <v>0</v>
      </c>
      <c r="I182" s="23">
        <v>1000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1000</v>
      </c>
      <c r="T182" s="23">
        <v>1000</v>
      </c>
      <c r="U182" s="23">
        <v>0</v>
      </c>
      <c r="V182" s="23">
        <v>0</v>
      </c>
      <c r="W182" s="23">
        <v>0</v>
      </c>
      <c r="X182" s="23">
        <v>0</v>
      </c>
      <c r="Y182" s="23">
        <v>0</v>
      </c>
      <c r="Z182" s="23">
        <v>0</v>
      </c>
      <c r="AA182" s="24">
        <v>0</v>
      </c>
      <c r="AB182" s="24">
        <v>0</v>
      </c>
      <c r="AC182" s="24">
        <v>0</v>
      </c>
      <c r="AD182" s="24">
        <v>0</v>
      </c>
      <c r="AE182" s="25">
        <f t="shared" si="10"/>
        <v>0</v>
      </c>
      <c r="AF182" s="2"/>
    </row>
    <row r="183" spans="1:32" ht="26.25" x14ac:dyDescent="0.25">
      <c r="A183" s="12" t="s">
        <v>342</v>
      </c>
      <c r="B183" s="13" t="s">
        <v>343</v>
      </c>
      <c r="C183" s="21"/>
      <c r="D183" s="21"/>
      <c r="E183" s="21"/>
      <c r="F183" s="21"/>
      <c r="G183" s="21"/>
      <c r="H183" s="22"/>
      <c r="I183" s="26">
        <f>I184+I187</f>
        <v>5512346</v>
      </c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>
        <f>Z184+Z187</f>
        <v>1240510.6800000002</v>
      </c>
      <c r="AA183" s="22"/>
      <c r="AB183" s="22"/>
      <c r="AC183" s="22"/>
      <c r="AD183" s="22"/>
      <c r="AE183" s="18">
        <f t="shared" si="10"/>
        <v>22.504223791467375</v>
      </c>
      <c r="AF183" s="8"/>
    </row>
    <row r="184" spans="1:32" ht="39" x14ac:dyDescent="0.25">
      <c r="A184" s="12" t="s">
        <v>344</v>
      </c>
      <c r="B184" s="13" t="s">
        <v>345</v>
      </c>
      <c r="C184" s="21"/>
      <c r="D184" s="21"/>
      <c r="E184" s="21"/>
      <c r="F184" s="21"/>
      <c r="G184" s="21"/>
      <c r="H184" s="22"/>
      <c r="I184" s="26">
        <f>I185+I186</f>
        <v>5507346</v>
      </c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>
        <f>Z185+Z186</f>
        <v>1240510.6800000002</v>
      </c>
      <c r="AA184" s="22"/>
      <c r="AB184" s="22"/>
      <c r="AC184" s="22"/>
      <c r="AD184" s="22"/>
      <c r="AE184" s="18">
        <f t="shared" si="10"/>
        <v>22.524654888216578</v>
      </c>
      <c r="AF184" s="8"/>
    </row>
    <row r="185" spans="1:32" x14ac:dyDescent="0.25">
      <c r="A185" s="20" t="s">
        <v>233</v>
      </c>
      <c r="B185" s="21" t="s">
        <v>234</v>
      </c>
      <c r="C185" s="21"/>
      <c r="D185" s="21"/>
      <c r="E185" s="21"/>
      <c r="F185" s="21"/>
      <c r="G185" s="21"/>
      <c r="H185" s="22">
        <v>0</v>
      </c>
      <c r="I185" s="23">
        <v>103000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157.81</v>
      </c>
      <c r="T185" s="23">
        <v>157.81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157.81</v>
      </c>
      <c r="AA185" s="24">
        <v>0</v>
      </c>
      <c r="AB185" s="24">
        <v>0</v>
      </c>
      <c r="AC185" s="24">
        <v>157.81</v>
      </c>
      <c r="AD185" s="24">
        <v>-157.81</v>
      </c>
      <c r="AE185" s="25">
        <f t="shared" si="10"/>
        <v>0.1532135922330097</v>
      </c>
      <c r="AF185" s="2"/>
    </row>
    <row r="186" spans="1:32" x14ac:dyDescent="0.25">
      <c r="A186" s="20" t="s">
        <v>69</v>
      </c>
      <c r="B186" s="21" t="s">
        <v>235</v>
      </c>
      <c r="C186" s="21"/>
      <c r="D186" s="21"/>
      <c r="E186" s="21"/>
      <c r="F186" s="21"/>
      <c r="G186" s="21"/>
      <c r="H186" s="22">
        <v>0</v>
      </c>
      <c r="I186" s="23">
        <v>5404346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1244644.3899999999</v>
      </c>
      <c r="T186" s="23">
        <v>1244644.3899999999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1240352.8700000001</v>
      </c>
      <c r="AA186" s="24">
        <v>0</v>
      </c>
      <c r="AB186" s="24">
        <v>0</v>
      </c>
      <c r="AC186" s="24">
        <v>1240352.8700000001</v>
      </c>
      <c r="AD186" s="24">
        <v>-1240352.8700000001</v>
      </c>
      <c r="AE186" s="25">
        <f t="shared" si="10"/>
        <v>22.951026266637999</v>
      </c>
      <c r="AF186" s="2"/>
    </row>
    <row r="187" spans="1:32" ht="39" x14ac:dyDescent="0.25">
      <c r="A187" s="12" t="s">
        <v>346</v>
      </c>
      <c r="B187" s="13" t="s">
        <v>347</v>
      </c>
      <c r="C187" s="21"/>
      <c r="D187" s="21"/>
      <c r="E187" s="21"/>
      <c r="F187" s="21"/>
      <c r="G187" s="21"/>
      <c r="H187" s="22"/>
      <c r="I187" s="26">
        <f>I188</f>
        <v>5000</v>
      </c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>
        <f>Z188</f>
        <v>0</v>
      </c>
      <c r="AA187" s="22"/>
      <c r="AB187" s="22"/>
      <c r="AC187" s="22"/>
      <c r="AD187" s="22"/>
      <c r="AE187" s="18">
        <f t="shared" si="10"/>
        <v>0</v>
      </c>
      <c r="AF187" s="8"/>
    </row>
    <row r="188" spans="1:32" ht="26.25" x14ac:dyDescent="0.25">
      <c r="A188" s="20" t="s">
        <v>236</v>
      </c>
      <c r="B188" s="21" t="s">
        <v>237</v>
      </c>
      <c r="C188" s="21"/>
      <c r="D188" s="21"/>
      <c r="E188" s="21"/>
      <c r="F188" s="21"/>
      <c r="G188" s="21"/>
      <c r="H188" s="22">
        <v>0</v>
      </c>
      <c r="I188" s="23">
        <v>5000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4">
        <v>0</v>
      </c>
      <c r="AB188" s="24">
        <v>0</v>
      </c>
      <c r="AC188" s="24">
        <v>0</v>
      </c>
      <c r="AD188" s="24">
        <v>0</v>
      </c>
      <c r="AE188" s="25">
        <f t="shared" si="10"/>
        <v>0</v>
      </c>
      <c r="AF188" s="2"/>
    </row>
    <row r="189" spans="1:32" ht="39" x14ac:dyDescent="0.25">
      <c r="A189" s="12" t="s">
        <v>348</v>
      </c>
      <c r="B189" s="13" t="s">
        <v>349</v>
      </c>
      <c r="C189" s="21"/>
      <c r="D189" s="21"/>
      <c r="E189" s="21"/>
      <c r="F189" s="21"/>
      <c r="G189" s="21"/>
      <c r="H189" s="22"/>
      <c r="I189" s="26">
        <f>I190</f>
        <v>1568982.72</v>
      </c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>
        <f>Z190</f>
        <v>0</v>
      </c>
      <c r="AA189" s="22"/>
      <c r="AB189" s="22"/>
      <c r="AC189" s="22"/>
      <c r="AD189" s="22"/>
      <c r="AE189" s="18">
        <f t="shared" si="10"/>
        <v>0</v>
      </c>
      <c r="AF189" s="8"/>
    </row>
    <row r="190" spans="1:32" x14ac:dyDescent="0.25">
      <c r="A190" s="28" t="s">
        <v>350</v>
      </c>
      <c r="B190" s="13" t="s">
        <v>351</v>
      </c>
      <c r="C190" s="21"/>
      <c r="D190" s="21"/>
      <c r="E190" s="21"/>
      <c r="F190" s="21"/>
      <c r="G190" s="21"/>
      <c r="H190" s="22"/>
      <c r="I190" s="26">
        <f>I191</f>
        <v>1568982.72</v>
      </c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>
        <f>Z191</f>
        <v>0</v>
      </c>
      <c r="AA190" s="22"/>
      <c r="AB190" s="22"/>
      <c r="AC190" s="22"/>
      <c r="AD190" s="22"/>
      <c r="AE190" s="18">
        <f t="shared" si="10"/>
        <v>0</v>
      </c>
      <c r="AF190" s="8"/>
    </row>
    <row r="191" spans="1:32" x14ac:dyDescent="0.25">
      <c r="A191" s="20" t="s">
        <v>238</v>
      </c>
      <c r="B191" s="21" t="s">
        <v>239</v>
      </c>
      <c r="C191" s="21"/>
      <c r="D191" s="21"/>
      <c r="E191" s="21"/>
      <c r="F191" s="21"/>
      <c r="G191" s="21"/>
      <c r="H191" s="22">
        <v>0</v>
      </c>
      <c r="I191" s="23">
        <v>1568982.72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4">
        <v>0</v>
      </c>
      <c r="AB191" s="24">
        <v>0</v>
      </c>
      <c r="AC191" s="24">
        <v>0</v>
      </c>
      <c r="AD191" s="24">
        <v>0</v>
      </c>
      <c r="AE191" s="25">
        <f t="shared" si="10"/>
        <v>0</v>
      </c>
      <c r="AF191" s="2"/>
    </row>
    <row r="192" spans="1:32" x14ac:dyDescent="0.25">
      <c r="A192" s="12" t="s">
        <v>352</v>
      </c>
      <c r="B192" s="13" t="s">
        <v>353</v>
      </c>
      <c r="C192" s="21"/>
      <c r="D192" s="21"/>
      <c r="E192" s="21"/>
      <c r="F192" s="21"/>
      <c r="G192" s="21"/>
      <c r="H192" s="22"/>
      <c r="I192" s="26">
        <f>I193</f>
        <v>3155244.2</v>
      </c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>
        <f>Z193</f>
        <v>0</v>
      </c>
      <c r="AA192" s="22"/>
      <c r="AB192" s="22"/>
      <c r="AC192" s="22"/>
      <c r="AD192" s="22"/>
      <c r="AE192" s="18">
        <f t="shared" si="10"/>
        <v>0</v>
      </c>
      <c r="AF192" s="8"/>
    </row>
    <row r="193" spans="1:37" x14ac:dyDescent="0.25">
      <c r="A193" s="12" t="s">
        <v>354</v>
      </c>
      <c r="B193" s="13" t="s">
        <v>355</v>
      </c>
      <c r="C193" s="21"/>
      <c r="D193" s="21"/>
      <c r="E193" s="21"/>
      <c r="F193" s="21"/>
      <c r="G193" s="21"/>
      <c r="H193" s="22"/>
      <c r="I193" s="26">
        <f>I194</f>
        <v>3155244.2</v>
      </c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>
        <f>Z194</f>
        <v>0</v>
      </c>
      <c r="AA193" s="22"/>
      <c r="AB193" s="22"/>
      <c r="AC193" s="22"/>
      <c r="AD193" s="22"/>
      <c r="AE193" s="18">
        <f t="shared" si="10"/>
        <v>0</v>
      </c>
      <c r="AF193" s="8"/>
    </row>
    <row r="194" spans="1:37" ht="26.25" x14ac:dyDescent="0.25">
      <c r="A194" s="20" t="s">
        <v>240</v>
      </c>
      <c r="B194" s="21" t="s">
        <v>241</v>
      </c>
      <c r="C194" s="21"/>
      <c r="D194" s="21"/>
      <c r="E194" s="21"/>
      <c r="F194" s="21"/>
      <c r="G194" s="21"/>
      <c r="H194" s="22">
        <v>0</v>
      </c>
      <c r="I194" s="23">
        <v>3155244.2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3">
        <v>0</v>
      </c>
      <c r="Z194" s="23">
        <v>0</v>
      </c>
      <c r="AA194" s="24">
        <v>0</v>
      </c>
      <c r="AB194" s="24">
        <v>0</v>
      </c>
      <c r="AC194" s="24">
        <v>0</v>
      </c>
      <c r="AD194" s="24">
        <v>0</v>
      </c>
      <c r="AE194" s="25">
        <f t="shared" si="10"/>
        <v>0</v>
      </c>
      <c r="AF194" s="2"/>
    </row>
    <row r="195" spans="1:37" x14ac:dyDescent="0.25">
      <c r="A195" s="12" t="s">
        <v>356</v>
      </c>
      <c r="B195" s="13" t="s">
        <v>357</v>
      </c>
      <c r="C195" s="21"/>
      <c r="D195" s="21"/>
      <c r="E195" s="21"/>
      <c r="F195" s="21"/>
      <c r="G195" s="21"/>
      <c r="H195" s="22"/>
      <c r="I195" s="26">
        <f>I196</f>
        <v>4722504.25</v>
      </c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>
        <f>Z196</f>
        <v>1104991.8700000001</v>
      </c>
      <c r="AA195" s="22"/>
      <c r="AB195" s="22"/>
      <c r="AC195" s="22"/>
      <c r="AD195" s="22"/>
      <c r="AE195" s="18">
        <f t="shared" si="10"/>
        <v>23.398430398448028</v>
      </c>
      <c r="AF195" s="8"/>
    </row>
    <row r="196" spans="1:37" x14ac:dyDescent="0.25">
      <c r="A196" s="28" t="s">
        <v>358</v>
      </c>
      <c r="B196" s="13" t="s">
        <v>359</v>
      </c>
      <c r="C196" s="21"/>
      <c r="D196" s="21"/>
      <c r="E196" s="21"/>
      <c r="F196" s="21"/>
      <c r="G196" s="21"/>
      <c r="H196" s="22"/>
      <c r="I196" s="26">
        <f>I197+I198+I199+I200+I201+I202+I203+I203+I204+I205</f>
        <v>4722504.25</v>
      </c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>
        <f>Z197+Z198+Z199+Z200+Z201+Z202+Z203+Z203+Z204+Z205</f>
        <v>1104991.8700000001</v>
      </c>
      <c r="AA196" s="22"/>
      <c r="AB196" s="22"/>
      <c r="AC196" s="22"/>
      <c r="AD196" s="22"/>
      <c r="AE196" s="18">
        <f t="shared" si="10"/>
        <v>23.398430398448028</v>
      </c>
      <c r="AF196" s="8"/>
    </row>
    <row r="197" spans="1:37" ht="39" x14ac:dyDescent="0.25">
      <c r="A197" s="20" t="s">
        <v>242</v>
      </c>
      <c r="B197" s="21" t="s">
        <v>243</v>
      </c>
      <c r="C197" s="21"/>
      <c r="D197" s="21"/>
      <c r="E197" s="21"/>
      <c r="F197" s="21"/>
      <c r="G197" s="21"/>
      <c r="H197" s="22">
        <v>0</v>
      </c>
      <c r="I197" s="23">
        <v>10000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0</v>
      </c>
      <c r="Q197" s="23">
        <v>0</v>
      </c>
      <c r="R197" s="23">
        <v>0</v>
      </c>
      <c r="S197" s="23">
        <v>5000</v>
      </c>
      <c r="T197" s="23">
        <v>5000</v>
      </c>
      <c r="U197" s="23">
        <v>0</v>
      </c>
      <c r="V197" s="23">
        <v>0</v>
      </c>
      <c r="W197" s="23">
        <v>0</v>
      </c>
      <c r="X197" s="23">
        <v>0</v>
      </c>
      <c r="Y197" s="23">
        <v>0</v>
      </c>
      <c r="Z197" s="23">
        <v>3363.62</v>
      </c>
      <c r="AA197" s="24">
        <v>0</v>
      </c>
      <c r="AB197" s="24">
        <v>0</v>
      </c>
      <c r="AC197" s="24">
        <v>3363.62</v>
      </c>
      <c r="AD197" s="24">
        <v>-3363.62</v>
      </c>
      <c r="AE197" s="25">
        <f t="shared" si="10"/>
        <v>33.636200000000002</v>
      </c>
      <c r="AF197" s="2"/>
    </row>
    <row r="198" spans="1:37" ht="39" x14ac:dyDescent="0.25">
      <c r="A198" s="20" t="s">
        <v>244</v>
      </c>
      <c r="B198" s="21" t="s">
        <v>245</v>
      </c>
      <c r="C198" s="21"/>
      <c r="D198" s="21"/>
      <c r="E198" s="21"/>
      <c r="F198" s="21"/>
      <c r="G198" s="21"/>
      <c r="H198" s="22">
        <v>0</v>
      </c>
      <c r="I198" s="23">
        <v>5700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0</v>
      </c>
      <c r="Q198" s="23">
        <v>0</v>
      </c>
      <c r="R198" s="23">
        <v>0</v>
      </c>
      <c r="S198" s="23">
        <v>5700</v>
      </c>
      <c r="T198" s="23">
        <v>5700</v>
      </c>
      <c r="U198" s="23">
        <v>0</v>
      </c>
      <c r="V198" s="23">
        <v>0</v>
      </c>
      <c r="W198" s="23">
        <v>0</v>
      </c>
      <c r="X198" s="23">
        <v>0</v>
      </c>
      <c r="Y198" s="23">
        <v>0</v>
      </c>
      <c r="Z198" s="23">
        <v>5700</v>
      </c>
      <c r="AA198" s="24">
        <v>0</v>
      </c>
      <c r="AB198" s="24">
        <v>0</v>
      </c>
      <c r="AC198" s="24">
        <v>5700</v>
      </c>
      <c r="AD198" s="24">
        <v>-5700</v>
      </c>
      <c r="AE198" s="25">
        <f t="shared" si="10"/>
        <v>100</v>
      </c>
      <c r="AF198" s="2"/>
    </row>
    <row r="199" spans="1:37" x14ac:dyDescent="0.25">
      <c r="A199" s="20" t="s">
        <v>246</v>
      </c>
      <c r="B199" s="21" t="s">
        <v>247</v>
      </c>
      <c r="C199" s="21"/>
      <c r="D199" s="21"/>
      <c r="E199" s="21"/>
      <c r="F199" s="21"/>
      <c r="G199" s="21"/>
      <c r="H199" s="22">
        <v>0</v>
      </c>
      <c r="I199" s="23">
        <v>1075100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3">
        <v>0</v>
      </c>
      <c r="Q199" s="23">
        <v>0</v>
      </c>
      <c r="R199" s="23">
        <v>0</v>
      </c>
      <c r="S199" s="23">
        <v>211210</v>
      </c>
      <c r="T199" s="23">
        <v>211210</v>
      </c>
      <c r="U199" s="23">
        <v>0</v>
      </c>
      <c r="V199" s="23">
        <v>0</v>
      </c>
      <c r="W199" s="23">
        <v>0</v>
      </c>
      <c r="X199" s="23">
        <v>0</v>
      </c>
      <c r="Y199" s="23">
        <v>0</v>
      </c>
      <c r="Z199" s="23">
        <v>207985.69</v>
      </c>
      <c r="AA199" s="24">
        <v>0</v>
      </c>
      <c r="AB199" s="24">
        <v>0</v>
      </c>
      <c r="AC199" s="24">
        <v>207985.69</v>
      </c>
      <c r="AD199" s="24">
        <v>-207985.69</v>
      </c>
      <c r="AE199" s="25">
        <f t="shared" si="10"/>
        <v>19.345706445912008</v>
      </c>
      <c r="AF199" s="2"/>
    </row>
    <row r="200" spans="1:37" x14ac:dyDescent="0.25">
      <c r="A200" s="20" t="s">
        <v>248</v>
      </c>
      <c r="B200" s="21" t="s">
        <v>249</v>
      </c>
      <c r="C200" s="21"/>
      <c r="D200" s="21"/>
      <c r="E200" s="21"/>
      <c r="F200" s="21"/>
      <c r="G200" s="21"/>
      <c r="H200" s="22">
        <v>0</v>
      </c>
      <c r="I200" s="23">
        <v>925400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3">
        <v>0</v>
      </c>
      <c r="Q200" s="23">
        <v>0</v>
      </c>
      <c r="R200" s="23">
        <v>0</v>
      </c>
      <c r="S200" s="23">
        <v>181191.75</v>
      </c>
      <c r="T200" s="23">
        <v>181191.75</v>
      </c>
      <c r="U200" s="23">
        <v>0</v>
      </c>
      <c r="V200" s="23">
        <v>0</v>
      </c>
      <c r="W200" s="23">
        <v>0</v>
      </c>
      <c r="X200" s="23">
        <v>0</v>
      </c>
      <c r="Y200" s="23">
        <v>0</v>
      </c>
      <c r="Z200" s="23">
        <v>178013.82</v>
      </c>
      <c r="AA200" s="24">
        <v>0</v>
      </c>
      <c r="AB200" s="24">
        <v>0</v>
      </c>
      <c r="AC200" s="24">
        <v>178013.82</v>
      </c>
      <c r="AD200" s="24">
        <v>-178013.82</v>
      </c>
      <c r="AE200" s="25">
        <f t="shared" si="10"/>
        <v>19.236418845904474</v>
      </c>
      <c r="AF200" s="2"/>
    </row>
    <row r="201" spans="1:37" x14ac:dyDescent="0.25">
      <c r="A201" s="20" t="s">
        <v>99</v>
      </c>
      <c r="B201" s="21" t="s">
        <v>250</v>
      </c>
      <c r="C201" s="21"/>
      <c r="D201" s="21"/>
      <c r="E201" s="21"/>
      <c r="F201" s="21"/>
      <c r="G201" s="21"/>
      <c r="H201" s="22">
        <v>0</v>
      </c>
      <c r="I201" s="23">
        <v>80000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80000</v>
      </c>
      <c r="T201" s="23">
        <v>80000</v>
      </c>
      <c r="U201" s="23">
        <v>0</v>
      </c>
      <c r="V201" s="23">
        <v>0</v>
      </c>
      <c r="W201" s="23">
        <v>0</v>
      </c>
      <c r="X201" s="23">
        <v>0</v>
      </c>
      <c r="Y201" s="23">
        <v>0</v>
      </c>
      <c r="Z201" s="23">
        <v>27228.74</v>
      </c>
      <c r="AA201" s="24">
        <v>0</v>
      </c>
      <c r="AB201" s="24">
        <v>0</v>
      </c>
      <c r="AC201" s="24">
        <v>27228.74</v>
      </c>
      <c r="AD201" s="24">
        <v>-27228.74</v>
      </c>
      <c r="AE201" s="25">
        <f t="shared" si="10"/>
        <v>34.035924999999999</v>
      </c>
      <c r="AF201" s="2"/>
    </row>
    <row r="202" spans="1:37" x14ac:dyDescent="0.25">
      <c r="A202" s="20" t="s">
        <v>251</v>
      </c>
      <c r="B202" s="21" t="s">
        <v>252</v>
      </c>
      <c r="C202" s="21"/>
      <c r="D202" s="21"/>
      <c r="E202" s="21"/>
      <c r="F202" s="21"/>
      <c r="G202" s="21"/>
      <c r="H202" s="22">
        <v>0</v>
      </c>
      <c r="I202" s="23">
        <v>1000000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0</v>
      </c>
      <c r="P202" s="23">
        <v>0</v>
      </c>
      <c r="Q202" s="23">
        <v>0</v>
      </c>
      <c r="R202" s="23">
        <v>0</v>
      </c>
      <c r="S202" s="23">
        <v>0</v>
      </c>
      <c r="T202" s="23">
        <v>0</v>
      </c>
      <c r="U202" s="23">
        <v>0</v>
      </c>
      <c r="V202" s="23">
        <v>0</v>
      </c>
      <c r="W202" s="23">
        <v>0</v>
      </c>
      <c r="X202" s="23">
        <v>0</v>
      </c>
      <c r="Y202" s="23">
        <v>0</v>
      </c>
      <c r="Z202" s="23">
        <v>0</v>
      </c>
      <c r="AA202" s="24">
        <v>0</v>
      </c>
      <c r="AB202" s="24">
        <v>0</v>
      </c>
      <c r="AC202" s="24">
        <v>0</v>
      </c>
      <c r="AD202" s="24">
        <v>0</v>
      </c>
      <c r="AE202" s="25">
        <f t="shared" si="10"/>
        <v>0</v>
      </c>
      <c r="AF202" s="2"/>
    </row>
    <row r="203" spans="1:37" ht="90" x14ac:dyDescent="0.25">
      <c r="A203" s="20" t="s">
        <v>253</v>
      </c>
      <c r="B203" s="21" t="s">
        <v>254</v>
      </c>
      <c r="C203" s="21"/>
      <c r="D203" s="21"/>
      <c r="E203" s="21"/>
      <c r="F203" s="21"/>
      <c r="G203" s="21"/>
      <c r="H203" s="22">
        <v>0</v>
      </c>
      <c r="I203" s="23">
        <v>104198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11000</v>
      </c>
      <c r="T203" s="23">
        <v>11000</v>
      </c>
      <c r="U203" s="23">
        <v>0</v>
      </c>
      <c r="V203" s="23">
        <v>0</v>
      </c>
      <c r="W203" s="23">
        <v>0</v>
      </c>
      <c r="X203" s="23">
        <v>0</v>
      </c>
      <c r="Y203" s="23">
        <v>0</v>
      </c>
      <c r="Z203" s="23">
        <v>11000</v>
      </c>
      <c r="AA203" s="24">
        <v>0</v>
      </c>
      <c r="AB203" s="24">
        <v>0</v>
      </c>
      <c r="AC203" s="24">
        <v>11000</v>
      </c>
      <c r="AD203" s="24">
        <v>-11000</v>
      </c>
      <c r="AE203" s="25">
        <f t="shared" si="10"/>
        <v>10.556824507188239</v>
      </c>
      <c r="AF203" s="2"/>
    </row>
    <row r="204" spans="1:37" ht="102.75" x14ac:dyDescent="0.25">
      <c r="A204" s="20" t="s">
        <v>255</v>
      </c>
      <c r="B204" s="21" t="s">
        <v>256</v>
      </c>
      <c r="C204" s="21"/>
      <c r="D204" s="21"/>
      <c r="E204" s="21"/>
      <c r="F204" s="21"/>
      <c r="G204" s="21"/>
      <c r="H204" s="22">
        <v>0</v>
      </c>
      <c r="I204" s="23">
        <v>1053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1053</v>
      </c>
      <c r="T204" s="23">
        <v>1053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500</v>
      </c>
      <c r="AA204" s="24">
        <v>0</v>
      </c>
      <c r="AB204" s="24">
        <v>0</v>
      </c>
      <c r="AC204" s="24">
        <v>500</v>
      </c>
      <c r="AD204" s="24">
        <v>-500</v>
      </c>
      <c r="AE204" s="25">
        <f t="shared" si="10"/>
        <v>47.483380816714146</v>
      </c>
      <c r="AF204" s="2"/>
      <c r="AK204" s="9"/>
    </row>
    <row r="205" spans="1:37" ht="26.25" x14ac:dyDescent="0.25">
      <c r="A205" s="20" t="s">
        <v>257</v>
      </c>
      <c r="B205" s="21" t="s">
        <v>258</v>
      </c>
      <c r="C205" s="21"/>
      <c r="D205" s="21"/>
      <c r="E205" s="21"/>
      <c r="F205" s="21"/>
      <c r="G205" s="21"/>
      <c r="H205" s="22">
        <v>0</v>
      </c>
      <c r="I205" s="23">
        <v>1416855.25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716100</v>
      </c>
      <c r="T205" s="23">
        <v>716100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660200</v>
      </c>
      <c r="AA205" s="24">
        <v>0</v>
      </c>
      <c r="AB205" s="24">
        <v>0</v>
      </c>
      <c r="AC205" s="24">
        <v>660200</v>
      </c>
      <c r="AD205" s="24">
        <v>-660200</v>
      </c>
      <c r="AE205" s="25">
        <f t="shared" si="10"/>
        <v>46.59615017130367</v>
      </c>
      <c r="AF205" s="2"/>
    </row>
    <row r="206" spans="1:37" ht="12.75" customHeight="1" x14ac:dyDescent="0.25">
      <c r="A206" s="48" t="s">
        <v>259</v>
      </c>
      <c r="B206" s="49"/>
      <c r="C206" s="49"/>
      <c r="D206" s="49"/>
      <c r="E206" s="49"/>
      <c r="F206" s="49"/>
      <c r="G206" s="49"/>
      <c r="H206" s="29">
        <v>0</v>
      </c>
      <c r="I206" s="33">
        <v>498665643.64999998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117405380.91</v>
      </c>
      <c r="T206" s="33">
        <v>117405380.91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110180413.42</v>
      </c>
      <c r="AA206" s="34">
        <v>0</v>
      </c>
      <c r="AB206" s="34">
        <v>0</v>
      </c>
      <c r="AC206" s="34">
        <v>110180413.42</v>
      </c>
      <c r="AD206" s="34">
        <v>-110180413.42</v>
      </c>
      <c r="AE206" s="18">
        <f>(Z206/I206)*100</f>
        <v>22.095048019256101</v>
      </c>
      <c r="AF206" s="2"/>
    </row>
    <row r="207" spans="1:37" ht="12.75" customHeight="1" x14ac:dyDescent="0.2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 t="s">
        <v>2</v>
      </c>
      <c r="T207" s="30"/>
      <c r="U207" s="30"/>
      <c r="V207" s="30"/>
      <c r="W207" s="30"/>
      <c r="X207" s="30"/>
      <c r="Y207" s="30" t="s">
        <v>2</v>
      </c>
      <c r="Z207" s="30"/>
      <c r="AA207" s="30"/>
      <c r="AB207" s="30"/>
      <c r="AC207" s="30" t="s">
        <v>2</v>
      </c>
      <c r="AD207" s="30"/>
      <c r="AE207" s="30"/>
      <c r="AF207" s="2"/>
    </row>
    <row r="208" spans="1:37" ht="15.2" customHeight="1" x14ac:dyDescent="0.25">
      <c r="A208" s="50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1"/>
      <c r="M208" s="51"/>
      <c r="N208" s="51"/>
      <c r="O208" s="51"/>
      <c r="P208" s="51"/>
      <c r="Q208" s="51"/>
      <c r="R208" s="51"/>
      <c r="S208" s="51"/>
      <c r="T208" s="51"/>
      <c r="U208" s="51"/>
      <c r="V208" s="51"/>
      <c r="W208" s="51"/>
      <c r="X208" s="51"/>
      <c r="Y208" s="51"/>
      <c r="Z208" s="31"/>
      <c r="AA208" s="31"/>
      <c r="AB208" s="31"/>
      <c r="AC208" s="31"/>
      <c r="AD208" s="31"/>
      <c r="AE208" s="31"/>
      <c r="AF208" s="2"/>
    </row>
    <row r="209" spans="1:31" x14ac:dyDescent="0.25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</row>
    <row r="210" spans="1:31" x14ac:dyDescent="0.25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</row>
    <row r="211" spans="1:31" x14ac:dyDescent="0.25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</row>
    <row r="212" spans="1:31" x14ac:dyDescent="0.25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</row>
    <row r="213" spans="1:31" x14ac:dyDescent="0.25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</row>
    <row r="214" spans="1:31" x14ac:dyDescent="0.25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</row>
    <row r="215" spans="1:31" x14ac:dyDescent="0.25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</row>
    <row r="216" spans="1:31" x14ac:dyDescent="0.25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</row>
    <row r="217" spans="1:31" x14ac:dyDescent="0.25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</row>
    <row r="218" spans="1:31" x14ac:dyDescent="0.25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</row>
  </sheetData>
  <mergeCells count="38">
    <mergeCell ref="A206:G206"/>
    <mergeCell ref="A208:Y208"/>
    <mergeCell ref="AA10:AA11"/>
    <mergeCell ref="AB10:AB11"/>
    <mergeCell ref="AD10:AD11"/>
    <mergeCell ref="U10:U11"/>
    <mergeCell ref="V10:V11"/>
    <mergeCell ref="W10:W11"/>
    <mergeCell ref="X10:X11"/>
    <mergeCell ref="Z10:Z11"/>
    <mergeCell ref="P10:P11"/>
    <mergeCell ref="J10:J11"/>
    <mergeCell ref="Q10:Q11"/>
    <mergeCell ref="R10:R11"/>
    <mergeCell ref="T10:T11"/>
    <mergeCell ref="K10:K11"/>
    <mergeCell ref="L10:L11"/>
    <mergeCell ref="M10:M11"/>
    <mergeCell ref="N10:N11"/>
    <mergeCell ref="O10:O11"/>
    <mergeCell ref="AE10:AE11"/>
    <mergeCell ref="A9:AE9"/>
    <mergeCell ref="A1:AE1"/>
    <mergeCell ref="A2:AE2"/>
    <mergeCell ref="A3:AE3"/>
    <mergeCell ref="A4:AE4"/>
    <mergeCell ref="A8:AE8"/>
    <mergeCell ref="A6:AE6"/>
    <mergeCell ref="A5:AE5"/>
    <mergeCell ref="F10:F11"/>
    <mergeCell ref="G10:G11"/>
    <mergeCell ref="H10:H11"/>
    <mergeCell ref="I10:I11"/>
    <mergeCell ref="A10:A11"/>
    <mergeCell ref="B10:B11"/>
    <mergeCell ref="C10:C11"/>
    <mergeCell ref="D10:D11"/>
    <mergeCell ref="E10:E11"/>
  </mergeCells>
  <pageMargins left="0.59055118110236227" right="0.59055118110236227" top="0.59055118110236227" bottom="0.59055118110236227" header="0.39370078740157483" footer="0.39370078740157483"/>
  <pageSetup paperSize="9" scale="68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03.2024&lt;/string&gt;&#10;  &lt;/DateInfo&gt;&#10;  &lt;Code&gt;SQUERY_ANAL_ISP_BUDG&lt;/Code&gt;&#10;  &lt;ObjectCode&gt;SQUERY_ANAL_ISP_BUDG&lt;/ObjectCode&gt;&#10;  &lt;DocName&gt;Вариант (новый от 22.01.2014 10_11_35)(Аналитический отчет по исполнению бюджета с произвольной группировкой)&lt;/DocName&gt;&#10;  &lt;VariantName&gt;Вариант (новый от 22.01.2014 10:11:35)&lt;/VariantName&gt;&#10;  &lt;VariantLink&gt;279467676&lt;/VariantLink&gt;&#10;  &lt;ReportCode&gt;92E9BBDE2AE5490DBEB655AA2CD773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623C0B-9029-402E-8BAE-4DD7EAF88F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Нефедова Елена Изосимовна</dc:creator>
  <cp:lastModifiedBy>Admin</cp:lastModifiedBy>
  <cp:lastPrinted>2024-05-16T04:12:59Z</cp:lastPrinted>
  <dcterms:created xsi:type="dcterms:W3CDTF">2024-05-15T07:42:39Z</dcterms:created>
  <dcterms:modified xsi:type="dcterms:W3CDTF">2024-05-16T04:13:09Z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22.01.2014 10_11_35)(Аналитический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22.01.2014 10_11_35)(3).xlsx</vt:lpwstr>
  </property>
  <property fmtid="{D5CDD505-2E9C-101B-9397-08002B2CF9AE}" pid="4" name="Версия клиента">
    <vt:lpwstr>23.2.48.4170 (.NET 4.7.2)</vt:lpwstr>
  </property>
  <property fmtid="{D5CDD505-2E9C-101B-9397-08002B2CF9AE}" pid="5" name="Версия базы">
    <vt:lpwstr>23.2.3582.1315385924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ufk2024</vt:lpwstr>
  </property>
  <property fmtid="{D5CDD505-2E9C-101B-9397-08002B2CF9AE}" pid="9" name="Пользователь">
    <vt:lpwstr>нефедова_23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